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0344e549ad906a7/Prosjekter/Ressurs Tromsø/"/>
    </mc:Choice>
  </mc:AlternateContent>
  <xr:revisionPtr revIDLastSave="795" documentId="8_{73DDC1BE-A70A-4A91-A0F4-20FA170C7EE9}" xr6:coauthVersionLast="47" xr6:coauthVersionMax="47" xr10:uidLastSave="{D4F1CF36-95CC-400E-849D-903DEA0F6DE9}"/>
  <bookViews>
    <workbookView xWindow="29790" yWindow="2220" windowWidth="14400" windowHeight="7275" tabRatio="967" firstSheet="3" activeTab="6" xr2:uid="{00000000-000D-0000-FFFF-FFFF00000000}"/>
  </bookViews>
  <sheets>
    <sheet name="Meny" sheetId="24" state="hidden" r:id="rId1"/>
    <sheet name="Ark1" sheetId="55" state="hidden" r:id="rId2"/>
    <sheet name="Ansatte RS" sheetId="4" state="hidden" r:id="rId3"/>
    <sheet name="Veiledning for utfylling" sheetId="119" r:id="rId4"/>
    <sheet name="Regnskap" sheetId="115" r:id="rId5"/>
    <sheet name="Lønn" sheetId="113" r:id="rId6"/>
    <sheet name="Timepriser" sheetId="112" r:id="rId7"/>
    <sheet name="Etablering" sheetId="116" r:id="rId8"/>
    <sheet name="Systemkostnader" sheetId="117" r:id="rId9"/>
    <sheet name="Opsjoner" sheetId="111" r:id="rId10"/>
    <sheet name="Total tom uke 352011" sheetId="1" state="hidden" r:id="rId11"/>
    <sheet name="Variable timer fakturert 2011" sheetId="3" state="hidden" r:id="rId12"/>
    <sheet name="Snittpris bilag" sheetId="67" state="hidden" r:id="rId13"/>
    <sheet name="Fordeles tjenesteavtale - RS" sheetId="76" state="hidden" r:id="rId14"/>
    <sheet name="Vestlandsenergi" sheetId="89" state="hidden" r:id="rId15"/>
    <sheet name="Tjenesteavtale BKK AS Ø.stab" sheetId="75" state="hidden" r:id="rId16"/>
    <sheet name="BKK Digitek" sheetId="37" state="hidden" r:id="rId17"/>
    <sheet name="BKK Fiber" sheetId="36" state="hidden" r:id="rId18"/>
    <sheet name="BKK Kundetjenester" sheetId="33" state="hidden" r:id="rId19"/>
    <sheet name="Serene Onshore" sheetId="93" state="hidden" r:id="rId20"/>
    <sheet name="Fjordkraft totalt" sheetId="65" state="hidden" r:id="rId21"/>
    <sheet name="Fjordkraft Konsern" sheetId="46" state="hidden" r:id="rId22"/>
    <sheet name="Trondheim Kraft " sheetId="45" state="hidden" r:id="rId23"/>
    <sheet name="Vesterålen Kraft (GV)" sheetId="60" state="hidden" r:id="rId24"/>
    <sheet name="Voss (G1)" sheetId="62" state="hidden" r:id="rId25"/>
    <sheet name="Dragefossen (GD)" sheetId="68" state="hidden" r:id="rId26"/>
    <sheet name="Gauldal (GG)" sheetId="69" state="hidden" r:id="rId27"/>
    <sheet name="Andre alliansepartnere" sheetId="63" state="hidden" r:id="rId28"/>
    <sheet name="NRK" sheetId="59" state="hidden" r:id="rId29"/>
    <sheet name="Småkraft" sheetId="41" state="hidden" r:id="rId30"/>
    <sheet name="Rullestad &amp; Skromme Energi AS" sheetId="42" state="hidden" r:id="rId31"/>
    <sheet name="Muoidejohka Kraft" sheetId="47" state="hidden" r:id="rId32"/>
    <sheet name="Validèr AS" sheetId="48" state="hidden" r:id="rId33"/>
    <sheet name="Ark3" sheetId="50" state="hidden" r:id="rId34"/>
    <sheet name="SORIA BKK Nett" sheetId="53" state="hidden" r:id="rId35"/>
    <sheet name="Ark2" sheetId="61" state="hidden" r:id="rId36"/>
  </sheets>
  <definedNames>
    <definedName name="_xlnm._FilterDatabase" localSheetId="14" hidden="1">Vestlandsenergi!$H$5:$L$5</definedName>
    <definedName name="BKK_Tysneskraft_">#REF!</definedName>
    <definedName name="Kostnadstype">#REF!+#REF!</definedName>
    <definedName name="_xlnm.Print_Area" localSheetId="16">'BKK Digitek'!$A$1:$L$63</definedName>
    <definedName name="_xlnm.Print_Area" localSheetId="17">'BKK Fiber'!$A$1:$L$62</definedName>
    <definedName name="_xlnm.Print_Area" localSheetId="18">'BKK Kundetjenester'!$A$1:$L$63</definedName>
    <definedName name="_xlnm.Print_Area" localSheetId="21">'Fjordkraft Konsern'!$A$2:$L$64</definedName>
    <definedName name="_xlnm.Print_Area" localSheetId="13">'Fordeles tjenesteavtale - RS'!$A$1:$L$64</definedName>
    <definedName name="_xlnm.Print_Area" localSheetId="5">Lønn!$A$2:$K$17</definedName>
    <definedName name="_xlnm.Print_Area" localSheetId="31">'Muoidejohka Kraft'!$A$2:$L$60</definedName>
    <definedName name="_xlnm.Print_Area" localSheetId="4">Regnskap!$A$1:$M$43</definedName>
    <definedName name="_xlnm.Print_Area" localSheetId="30">'Rullestad &amp; Skromme Energi AS'!$A$2:$L$60</definedName>
    <definedName name="_xlnm.Print_Area" localSheetId="19">'Serene Onshore'!$A$2:$L$63</definedName>
    <definedName name="_xlnm.Print_Area" localSheetId="29">Småkraft!$A$2:$L$60</definedName>
    <definedName name="_xlnm.Print_Area" localSheetId="15">'Tjenesteavtale BKK AS Ø.stab'!$A$1:$L$64</definedName>
    <definedName name="_xlnm.Print_Area" localSheetId="22">'Trondheim Kraft '!$A$2:$L$64</definedName>
    <definedName name="_xlnm.Print_Area" localSheetId="14">Vestlandsenergi!$A$1:$L$63</definedName>
  </definedNames>
  <calcPr calcId="191028" iterate="1"/>
  <pivotCaches>
    <pivotCache cacheId="0" r:id="rId37"/>
    <pivotCache cacheId="1" r:id="rId3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16" l="1"/>
  <c r="E33" i="116"/>
  <c r="E32" i="116"/>
  <c r="E31" i="116"/>
  <c r="E24" i="116"/>
  <c r="E23" i="116"/>
  <c r="E22" i="116"/>
  <c r="E21" i="116"/>
  <c r="E14" i="116"/>
  <c r="E10" i="116"/>
  <c r="E9" i="116"/>
  <c r="E8" i="116"/>
  <c r="E6" i="116"/>
  <c r="E5" i="116"/>
  <c r="E15" i="116" l="1"/>
  <c r="E25" i="116"/>
  <c r="E34" i="116"/>
  <c r="D6" i="89" l="1"/>
  <c r="S31" i="89" l="1"/>
  <c r="R18" i="89" a="1"/>
  <c r="R18" i="89" s="1"/>
  <c r="R26" i="89" a="1"/>
  <c r="R26" i="89" s="1"/>
  <c r="R19" i="89" a="1"/>
  <c r="R19" i="89" s="1"/>
  <c r="R14" i="89"/>
  <c r="R13" i="89"/>
  <c r="R7" i="89"/>
  <c r="R17" i="89" a="1"/>
  <c r="R17" i="89" s="1"/>
  <c r="M11" i="89"/>
  <c r="M19" i="89"/>
  <c r="C6" i="93" l="1"/>
  <c r="C7" i="93"/>
  <c r="C8" i="89"/>
  <c r="C7" i="89"/>
  <c r="C5" i="89"/>
  <c r="C5" i="93"/>
  <c r="R27" i="93" l="1"/>
  <c r="R28" i="89"/>
  <c r="G54" i="93" l="1"/>
  <c r="G54" i="89"/>
  <c r="T64" i="89"/>
  <c r="I39" i="93" l="1"/>
  <c r="I39" i="89"/>
  <c r="S16" i="76" l="1" a="1"/>
  <c r="S16" i="76" s="1"/>
  <c r="G55" i="93" l="1"/>
  <c r="G55" i="89"/>
  <c r="F55" i="89"/>
  <c r="S46" i="89" l="1"/>
  <c r="S64" i="89" s="1"/>
  <c r="R46" i="89"/>
  <c r="R64" i="89" s="1"/>
  <c r="T63" i="93" l="1"/>
  <c r="T62" i="93"/>
  <c r="T61" i="93"/>
  <c r="T60" i="93"/>
  <c r="T59" i="93"/>
  <c r="T58" i="93"/>
  <c r="T57" i="93"/>
  <c r="T56" i="93"/>
  <c r="T55" i="93"/>
  <c r="T54" i="93"/>
  <c r="T53" i="93"/>
  <c r="T52" i="93"/>
  <c r="T51" i="93"/>
  <c r="T50" i="93"/>
  <c r="T49" i="93"/>
  <c r="T48" i="93"/>
  <c r="T47" i="93"/>
  <c r="T46" i="93"/>
  <c r="S45" i="93"/>
  <c r="S55" i="93" s="1"/>
  <c r="R45" i="93"/>
  <c r="R63" i="93" s="1"/>
  <c r="R37" i="93"/>
  <c r="R36" i="93"/>
  <c r="R35" i="93"/>
  <c r="R34" i="93"/>
  <c r="R33" i="93"/>
  <c r="R32" i="93"/>
  <c r="R31" i="93"/>
  <c r="R26" i="93"/>
  <c r="R25" i="93"/>
  <c r="R24" i="93"/>
  <c r="R23" i="93"/>
  <c r="R22" i="93"/>
  <c r="R21" i="93"/>
  <c r="R20" i="93"/>
  <c r="R19" i="93"/>
  <c r="R18" i="93"/>
  <c r="R17" i="93"/>
  <c r="R16" i="93"/>
  <c r="R15" i="93"/>
  <c r="R14" i="93"/>
  <c r="R13" i="93"/>
  <c r="R12" i="93"/>
  <c r="R11" i="93"/>
  <c r="R10" i="93"/>
  <c r="R9" i="93"/>
  <c r="R8" i="93"/>
  <c r="R7" i="93"/>
  <c r="R6" i="93"/>
  <c r="S51" i="93" l="1"/>
  <c r="H41" i="93"/>
  <c r="H47" i="93"/>
  <c r="H44" i="93" a="1"/>
  <c r="H44" i="93" s="1"/>
  <c r="L44" i="93" s="1"/>
  <c r="H45" i="93"/>
  <c r="L45" i="93" s="1"/>
  <c r="H51" i="93"/>
  <c r="H43" i="93"/>
  <c r="L43" i="93" s="1"/>
  <c r="R28" i="93"/>
  <c r="H48" i="93" s="1"/>
  <c r="L48" i="93" s="1"/>
  <c r="I44" i="93" a="1"/>
  <c r="I44" i="93" s="1"/>
  <c r="S46" i="93"/>
  <c r="S59" i="93"/>
  <c r="T64" i="93"/>
  <c r="T65" i="93" s="1"/>
  <c r="S48" i="93"/>
  <c r="R50" i="93"/>
  <c r="R54" i="93"/>
  <c r="R57" i="93"/>
  <c r="S58" i="93"/>
  <c r="S63" i="93"/>
  <c r="S50" i="93"/>
  <c r="R52" i="93"/>
  <c r="S54" i="93"/>
  <c r="R56" i="93"/>
  <c r="S57" i="93"/>
  <c r="R61" i="93"/>
  <c r="R47" i="93"/>
  <c r="F59" i="93" s="1"/>
  <c r="S52" i="93"/>
  <c r="S56" i="93"/>
  <c r="S61" i="93"/>
  <c r="S47" i="93"/>
  <c r="R49" i="93"/>
  <c r="F57" i="93" s="1"/>
  <c r="R60" i="93"/>
  <c r="S49" i="93"/>
  <c r="R53" i="93"/>
  <c r="S60" i="93"/>
  <c r="R62" i="93"/>
  <c r="R46" i="93"/>
  <c r="R51" i="93"/>
  <c r="F58" i="93" s="1"/>
  <c r="S53" i="93"/>
  <c r="R55" i="93"/>
  <c r="R59" i="93"/>
  <c r="S62" i="93"/>
  <c r="R48" i="93"/>
  <c r="R58" i="93"/>
  <c r="T63" i="89"/>
  <c r="S63" i="89"/>
  <c r="R63" i="89"/>
  <c r="T62" i="89"/>
  <c r="S62" i="89"/>
  <c r="R62" i="89"/>
  <c r="T61" i="89"/>
  <c r="S61" i="89"/>
  <c r="R61" i="89"/>
  <c r="T60" i="89"/>
  <c r="S60" i="89"/>
  <c r="R60" i="89"/>
  <c r="T59" i="89"/>
  <c r="S59" i="89"/>
  <c r="R59" i="89"/>
  <c r="T58" i="89"/>
  <c r="S58" i="89"/>
  <c r="R58" i="89"/>
  <c r="T57" i="89"/>
  <c r="S57" i="89"/>
  <c r="R57" i="89"/>
  <c r="T56" i="89"/>
  <c r="S56" i="89"/>
  <c r="R56" i="89"/>
  <c r="T55" i="89"/>
  <c r="S55" i="89"/>
  <c r="R55" i="89"/>
  <c r="T54" i="89"/>
  <c r="S54" i="89"/>
  <c r="R54" i="89"/>
  <c r="T53" i="89"/>
  <c r="S53" i="89"/>
  <c r="R53" i="89"/>
  <c r="T52" i="89"/>
  <c r="S52" i="89"/>
  <c r="R52" i="89"/>
  <c r="T51" i="89"/>
  <c r="S51" i="89"/>
  <c r="R51" i="89"/>
  <c r="T50" i="89"/>
  <c r="S50" i="89"/>
  <c r="R50" i="89"/>
  <c r="T49" i="89"/>
  <c r="S49" i="89"/>
  <c r="R49" i="89"/>
  <c r="T48" i="89"/>
  <c r="S48" i="89"/>
  <c r="R48" i="89"/>
  <c r="T47" i="89"/>
  <c r="S47" i="89"/>
  <c r="R47" i="89"/>
  <c r="R38" i="89"/>
  <c r="R37" i="89"/>
  <c r="R36" i="89"/>
  <c r="R35" i="89"/>
  <c r="R34" i="89"/>
  <c r="R33" i="89"/>
  <c r="R32" i="89"/>
  <c r="R27" i="89"/>
  <c r="R25" i="89"/>
  <c r="R24" i="89"/>
  <c r="R23" i="89"/>
  <c r="R22" i="89"/>
  <c r="R21" i="89"/>
  <c r="R20" i="89"/>
  <c r="R16" i="89"/>
  <c r="R15" i="89"/>
  <c r="R12" i="89"/>
  <c r="R11" i="89"/>
  <c r="R10" i="89"/>
  <c r="R9" i="89"/>
  <c r="R8" i="89"/>
  <c r="R29" i="93" l="1"/>
  <c r="R38" i="93" s="1"/>
  <c r="F57" i="89"/>
  <c r="F58" i="89"/>
  <c r="R65" i="89"/>
  <c r="R66" i="89" s="1"/>
  <c r="S65" i="89"/>
  <c r="S66" i="89" s="1"/>
  <c r="H46" i="93"/>
  <c r="H49" i="93"/>
  <c r="L49" i="93" s="1"/>
  <c r="H42" i="93"/>
  <c r="L42" i="93" s="1"/>
  <c r="H50" i="93"/>
  <c r="H40" i="93"/>
  <c r="R29" i="89"/>
  <c r="R30" i="89" s="1" a="1"/>
  <c r="R30" i="89" s="1"/>
  <c r="F59" i="89"/>
  <c r="I51" i="93"/>
  <c r="J51" i="93" s="1"/>
  <c r="L51" i="93" s="1"/>
  <c r="I41" i="93"/>
  <c r="L41" i="93" s="1"/>
  <c r="I40" i="93"/>
  <c r="I48" i="93"/>
  <c r="J57" i="93" s="1"/>
  <c r="B7" i="93" s="1"/>
  <c r="S64" i="93"/>
  <c r="S65" i="93" s="1"/>
  <c r="T65" i="89"/>
  <c r="T66" i="89" s="1"/>
  <c r="I49" i="93"/>
  <c r="I47" i="93"/>
  <c r="L47" i="93" s="1"/>
  <c r="I46" i="93"/>
  <c r="I42" i="93"/>
  <c r="R64" i="93"/>
  <c r="F61" i="93" s="1"/>
  <c r="F60" i="93" s="1"/>
  <c r="I43" i="93"/>
  <c r="I50" i="93"/>
  <c r="J50" i="93" s="1"/>
  <c r="I45" i="93"/>
  <c r="G59" i="89"/>
  <c r="H59" i="89" s="1"/>
  <c r="G58" i="89"/>
  <c r="H58" i="89" s="1"/>
  <c r="G57" i="89"/>
  <c r="H57" i="89" s="1"/>
  <c r="L46" i="93" l="1"/>
  <c r="L40" i="93"/>
  <c r="L52" i="93" s="1"/>
  <c r="L50" i="93"/>
  <c r="I44" i="89" a="1"/>
  <c r="I44" i="89" s="1"/>
  <c r="J44" i="89" s="1"/>
  <c r="I51" i="89" a="1"/>
  <c r="I51" i="89" s="1"/>
  <c r="R39" i="89"/>
  <c r="F61" i="89"/>
  <c r="F60" i="89" s="1"/>
  <c r="I45" i="89"/>
  <c r="I41" i="89"/>
  <c r="I49" i="89"/>
  <c r="I42" i="89"/>
  <c r="I47" i="89"/>
  <c r="J47" i="89" s="1"/>
  <c r="G61" i="89"/>
  <c r="G60" i="89" s="1"/>
  <c r="H60" i="89" s="1"/>
  <c r="H61" i="89" s="1"/>
  <c r="R65" i="93"/>
  <c r="J56" i="93"/>
  <c r="B6" i="93" s="1"/>
  <c r="I52" i="93"/>
  <c r="J55" i="93"/>
  <c r="J52" i="93"/>
  <c r="I43" i="89"/>
  <c r="I50" i="89"/>
  <c r="J50" i="89" s="1"/>
  <c r="I46" i="89"/>
  <c r="J46" i="89" s="1"/>
  <c r="I40" i="89"/>
  <c r="I48" i="89"/>
  <c r="J52" i="89" l="1"/>
  <c r="D6" i="93"/>
  <c r="J56" i="89"/>
  <c r="K56" i="89" s="1"/>
  <c r="J58" i="93"/>
  <c r="B5" i="93"/>
  <c r="J57" i="89"/>
  <c r="B8" i="89"/>
  <c r="I52" i="89"/>
  <c r="B7" i="89" l="1"/>
  <c r="B8" i="93"/>
  <c r="D5" i="93"/>
  <c r="J55" i="89"/>
  <c r="D7" i="89" l="1"/>
  <c r="J58" i="89"/>
  <c r="B5" i="89"/>
  <c r="B9" i="89" l="1"/>
  <c r="D5" i="89"/>
  <c r="D7" i="93" l="1"/>
  <c r="D8" i="93" s="1"/>
  <c r="D8" i="89"/>
  <c r="D9" i="89" s="1"/>
  <c r="W16" i="76"/>
  <c r="D13" i="93" l="1"/>
  <c r="D14" i="89"/>
  <c r="S37" i="76" l="1"/>
  <c r="S28" i="76"/>
  <c r="S27" i="76"/>
  <c r="S26" i="76"/>
  <c r="S25" i="76"/>
  <c r="S24" i="76"/>
  <c r="S23" i="76"/>
  <c r="W23" i="76" s="1"/>
  <c r="S22" i="76"/>
  <c r="S21" i="76"/>
  <c r="S20" i="76"/>
  <c r="S19" i="76"/>
  <c r="S18" i="76"/>
  <c r="S17" i="76"/>
  <c r="S15" i="76"/>
  <c r="S14" i="76"/>
  <c r="S13" i="76"/>
  <c r="S12" i="76"/>
  <c r="S11" i="76"/>
  <c r="S10" i="76"/>
  <c r="S9" i="76"/>
  <c r="S8" i="76"/>
  <c r="S7" i="76"/>
  <c r="G54" i="76" l="1"/>
  <c r="C5" i="48"/>
  <c r="C8" i="48"/>
  <c r="C7" i="48"/>
  <c r="C7" i="76"/>
  <c r="C5" i="76"/>
  <c r="J39" i="76"/>
  <c r="G58" i="93" l="1"/>
  <c r="H58" i="93" s="1"/>
  <c r="G57" i="93"/>
  <c r="H57" i="93" s="1"/>
  <c r="G59" i="93"/>
  <c r="H59" i="93" s="1"/>
  <c r="G61" i="93"/>
  <c r="C8" i="76"/>
  <c r="G60" i="93" l="1"/>
  <c r="H60" i="93" s="1"/>
  <c r="H61" i="93" s="1"/>
  <c r="C8" i="75" l="1"/>
  <c r="C7" i="75"/>
  <c r="C5" i="75"/>
  <c r="D61" i="75"/>
  <c r="C61" i="75"/>
  <c r="B61" i="75"/>
  <c r="F52" i="75"/>
  <c r="E52" i="75"/>
  <c r="D52" i="75"/>
  <c r="C52" i="75"/>
  <c r="B52" i="75"/>
  <c r="R11" i="46" l="1"/>
  <c r="A8" i="75" l="1"/>
  <c r="A8" i="76"/>
  <c r="A8" i="89" l="1"/>
  <c r="A8" i="37"/>
  <c r="A8" i="36"/>
  <c r="U73" i="76" l="1"/>
  <c r="T73" i="76"/>
  <c r="S73" i="76"/>
  <c r="U72" i="76"/>
  <c r="T72" i="76"/>
  <c r="S72" i="76"/>
  <c r="F58" i="76" s="1"/>
  <c r="U71" i="76"/>
  <c r="T71" i="76"/>
  <c r="S71" i="76"/>
  <c r="U70" i="76"/>
  <c r="T70" i="76"/>
  <c r="S70" i="76"/>
  <c r="U69" i="76"/>
  <c r="T69" i="76"/>
  <c r="S69" i="76"/>
  <c r="U68" i="76"/>
  <c r="T68" i="76"/>
  <c r="S68" i="76"/>
  <c r="U67" i="76"/>
  <c r="T67" i="76"/>
  <c r="S67" i="76"/>
  <c r="U66" i="76"/>
  <c r="T66" i="76"/>
  <c r="S66" i="76"/>
  <c r="U65" i="76"/>
  <c r="T65" i="76"/>
  <c r="S65" i="76"/>
  <c r="F57" i="76" s="1"/>
  <c r="U64" i="76"/>
  <c r="T64" i="76"/>
  <c r="S64" i="76"/>
  <c r="U63" i="76"/>
  <c r="T63" i="76"/>
  <c r="S63" i="76"/>
  <c r="U62" i="76"/>
  <c r="T62" i="76"/>
  <c r="S62" i="76"/>
  <c r="U61" i="76"/>
  <c r="T61" i="76"/>
  <c r="S61" i="76"/>
  <c r="U60" i="76"/>
  <c r="T60" i="76"/>
  <c r="S60" i="76"/>
  <c r="U59" i="76"/>
  <c r="T59" i="76"/>
  <c r="S59" i="76"/>
  <c r="U58" i="76"/>
  <c r="T58" i="76"/>
  <c r="S58" i="76"/>
  <c r="U57" i="76"/>
  <c r="T57" i="76"/>
  <c r="S57" i="76"/>
  <c r="U56" i="76"/>
  <c r="T56" i="76"/>
  <c r="S56" i="76"/>
  <c r="U55" i="76"/>
  <c r="T55" i="76"/>
  <c r="S55" i="76"/>
  <c r="U54" i="76"/>
  <c r="T54" i="76"/>
  <c r="S54" i="76"/>
  <c r="U53" i="76"/>
  <c r="T53" i="76"/>
  <c r="S53" i="76"/>
  <c r="U52" i="76"/>
  <c r="T52" i="76"/>
  <c r="S52" i="76"/>
  <c r="U51" i="76"/>
  <c r="T51" i="76"/>
  <c r="S51" i="76"/>
  <c r="S36" i="76"/>
  <c r="S35" i="76"/>
  <c r="S34" i="76"/>
  <c r="S33" i="76"/>
  <c r="S32" i="76"/>
  <c r="U73" i="75"/>
  <c r="T73" i="75"/>
  <c r="S73" i="75"/>
  <c r="U72" i="75"/>
  <c r="T72" i="75"/>
  <c r="G58" i="75" s="1"/>
  <c r="H58" i="75" s="1"/>
  <c r="S72" i="75"/>
  <c r="F58" i="75" s="1"/>
  <c r="U71" i="75"/>
  <c r="T71" i="75"/>
  <c r="S71" i="75"/>
  <c r="U70" i="75"/>
  <c r="T70" i="75"/>
  <c r="S70" i="75"/>
  <c r="U69" i="75"/>
  <c r="T69" i="75"/>
  <c r="S69" i="75"/>
  <c r="U68" i="75"/>
  <c r="T68" i="75"/>
  <c r="S68" i="75"/>
  <c r="U67" i="75"/>
  <c r="T67" i="75"/>
  <c r="S67" i="75"/>
  <c r="U66" i="75"/>
  <c r="T66" i="75"/>
  <c r="S66" i="75"/>
  <c r="U65" i="75"/>
  <c r="T65" i="75"/>
  <c r="G57" i="75" s="1"/>
  <c r="H57" i="75" s="1"/>
  <c r="S65" i="75"/>
  <c r="F57" i="75" s="1"/>
  <c r="U64" i="75"/>
  <c r="T64" i="75"/>
  <c r="S64" i="75"/>
  <c r="U63" i="75"/>
  <c r="T63" i="75"/>
  <c r="S63" i="75"/>
  <c r="U62" i="75"/>
  <c r="T62" i="75"/>
  <c r="S62" i="75"/>
  <c r="U61" i="75"/>
  <c r="T61" i="75"/>
  <c r="S61" i="75"/>
  <c r="U60" i="75"/>
  <c r="T60" i="75"/>
  <c r="G59" i="75" s="1"/>
  <c r="H59" i="75" s="1"/>
  <c r="S60" i="75"/>
  <c r="F59" i="75" s="1"/>
  <c r="U59" i="75"/>
  <c r="T59" i="75"/>
  <c r="S59" i="75"/>
  <c r="U58" i="75"/>
  <c r="T58" i="75"/>
  <c r="S58" i="75"/>
  <c r="U57" i="75"/>
  <c r="T57" i="75"/>
  <c r="S57" i="75"/>
  <c r="U56" i="75"/>
  <c r="T56" i="75"/>
  <c r="S56" i="75"/>
  <c r="U55" i="75"/>
  <c r="T55" i="75"/>
  <c r="S55" i="75"/>
  <c r="U54" i="75"/>
  <c r="T54" i="75"/>
  <c r="S54" i="75"/>
  <c r="U53" i="75"/>
  <c r="T53" i="75"/>
  <c r="S53" i="75"/>
  <c r="U52" i="75"/>
  <c r="T52" i="75"/>
  <c r="S52" i="75"/>
  <c r="G52" i="75"/>
  <c r="U51" i="75"/>
  <c r="T51" i="75"/>
  <c r="S51" i="75"/>
  <c r="S36" i="75"/>
  <c r="S35" i="75"/>
  <c r="S34" i="75"/>
  <c r="S33" i="75"/>
  <c r="S32" i="75"/>
  <c r="S28" i="75"/>
  <c r="S27" i="75"/>
  <c r="S26" i="75"/>
  <c r="S25" i="75"/>
  <c r="S24" i="75"/>
  <c r="S23" i="75"/>
  <c r="S22" i="75"/>
  <c r="S21" i="75"/>
  <c r="S20" i="75"/>
  <c r="S19" i="75"/>
  <c r="S18" i="75"/>
  <c r="S17" i="75"/>
  <c r="S16" i="75"/>
  <c r="S15" i="75"/>
  <c r="S14" i="75"/>
  <c r="S13" i="75"/>
  <c r="S12" i="75"/>
  <c r="S11" i="75"/>
  <c r="S10" i="75"/>
  <c r="S9" i="75"/>
  <c r="S8" i="75"/>
  <c r="S7" i="75"/>
  <c r="G58" i="76" l="1"/>
  <c r="H58" i="76" s="1"/>
  <c r="F59" i="76"/>
  <c r="G57" i="76"/>
  <c r="H57" i="76" s="1"/>
  <c r="G59" i="76"/>
  <c r="H59" i="76" s="1"/>
  <c r="U74" i="76"/>
  <c r="U75" i="76" s="1"/>
  <c r="S74" i="76"/>
  <c r="T74" i="76"/>
  <c r="G61" i="76" s="1"/>
  <c r="S74" i="75"/>
  <c r="F61" i="75" s="1"/>
  <c r="F60" i="75" s="1"/>
  <c r="T74" i="75"/>
  <c r="G61" i="75" s="1"/>
  <c r="G60" i="75" s="1"/>
  <c r="U74" i="75"/>
  <c r="U75" i="75" s="1"/>
  <c r="S29" i="76"/>
  <c r="S29" i="75"/>
  <c r="S30" i="75" s="1"/>
  <c r="S38" i="75" s="1"/>
  <c r="S30" i="76" l="1"/>
  <c r="S38" i="76" s="1"/>
  <c r="I42" i="76" a="1"/>
  <c r="I42" i="76" s="1"/>
  <c r="J42" i="76" s="1"/>
  <c r="G60" i="76"/>
  <c r="F61" i="76"/>
  <c r="F60" i="76" s="1"/>
  <c r="T75" i="76"/>
  <c r="T75" i="75"/>
  <c r="S75" i="75"/>
  <c r="S75" i="76"/>
  <c r="I48" i="75"/>
  <c r="J48" i="75" s="1"/>
  <c r="J57" i="75" s="1"/>
  <c r="I46" i="76"/>
  <c r="J46" i="76" s="1"/>
  <c r="I50" i="76"/>
  <c r="J50" i="76" s="1"/>
  <c r="I44" i="76"/>
  <c r="J44" i="76" s="1"/>
  <c r="I41" i="76"/>
  <c r="J41" i="76" s="1"/>
  <c r="I51" i="76"/>
  <c r="J51" i="76" s="1"/>
  <c r="I48" i="76"/>
  <c r="J48" i="76" s="1"/>
  <c r="I40" i="76"/>
  <c r="J40" i="76" s="1"/>
  <c r="I49" i="76"/>
  <c r="J49" i="76" s="1"/>
  <c r="I45" i="76"/>
  <c r="J45" i="76" s="1"/>
  <c r="I43" i="76"/>
  <c r="J43" i="76" s="1"/>
  <c r="I45" i="75"/>
  <c r="J45" i="75" s="1"/>
  <c r="I47" i="75"/>
  <c r="J47" i="75" s="1"/>
  <c r="I46" i="75"/>
  <c r="J46" i="75" s="1"/>
  <c r="I50" i="75"/>
  <c r="J50" i="75" s="1"/>
  <c r="I42" i="75"/>
  <c r="J42" i="75" s="1"/>
  <c r="I40" i="75"/>
  <c r="J40" i="75" s="1"/>
  <c r="I47" i="76"/>
  <c r="J47" i="76" s="1"/>
  <c r="I43" i="75"/>
  <c r="J43" i="75" s="1"/>
  <c r="I51" i="75"/>
  <c r="J51" i="75" s="1"/>
  <c r="I44" i="75"/>
  <c r="J44" i="75" s="1"/>
  <c r="I49" i="75"/>
  <c r="J49" i="75" s="1"/>
  <c r="I41" i="75"/>
  <c r="J41" i="75" s="1"/>
  <c r="J56" i="76" l="1"/>
  <c r="K56" i="76" s="1"/>
  <c r="J55" i="76"/>
  <c r="J57" i="76"/>
  <c r="B8" i="76" s="1"/>
  <c r="D8" i="76" s="1"/>
  <c r="B8" i="75"/>
  <c r="D8" i="75" s="1"/>
  <c r="J56" i="75"/>
  <c r="B7" i="75" s="1"/>
  <c r="D7" i="75" s="1"/>
  <c r="J52" i="76"/>
  <c r="I52" i="76"/>
  <c r="I52" i="75"/>
  <c r="J55" i="75"/>
  <c r="J52" i="75"/>
  <c r="K56" i="75" l="1"/>
  <c r="B7" i="76"/>
  <c r="D7" i="76" s="1"/>
  <c r="B5" i="76"/>
  <c r="J58" i="76"/>
  <c r="J58" i="75"/>
  <c r="B5" i="75"/>
  <c r="B9" i="76" l="1"/>
  <c r="D5" i="76"/>
  <c r="D9" i="76" s="1"/>
  <c r="D13" i="76" s="1"/>
  <c r="B9" i="75"/>
  <c r="D5" i="75"/>
  <c r="D9" i="75" s="1"/>
  <c r="D13" i="75" s="1"/>
  <c r="J42" i="46" l="1"/>
  <c r="J49" i="46"/>
  <c r="J45" i="45"/>
  <c r="J40" i="46"/>
  <c r="J43" i="46"/>
  <c r="R28" i="45"/>
  <c r="C8" i="45" l="1"/>
  <c r="C7" i="45"/>
  <c r="C5" i="45"/>
  <c r="C8" i="46"/>
  <c r="C7" i="46"/>
  <c r="C5" i="46"/>
  <c r="C8" i="65"/>
  <c r="R38" i="59" l="1"/>
  <c r="Q37" i="59"/>
  <c r="R37" i="59" s="1"/>
  <c r="Q36" i="59"/>
  <c r="R36" i="59" s="1"/>
  <c r="R35" i="59"/>
  <c r="R34" i="59"/>
  <c r="R33" i="59"/>
  <c r="R32" i="59"/>
  <c r="R27" i="59"/>
  <c r="R26" i="59"/>
  <c r="R25" i="59"/>
  <c r="R24" i="59"/>
  <c r="R23" i="59"/>
  <c r="R22" i="59"/>
  <c r="R21" i="59"/>
  <c r="R20" i="59"/>
  <c r="R19" i="59"/>
  <c r="R18" i="59"/>
  <c r="R17" i="59"/>
  <c r="R16" i="59"/>
  <c r="R15" i="59"/>
  <c r="R14" i="59"/>
  <c r="R13" i="59"/>
  <c r="R12" i="59"/>
  <c r="R11" i="59"/>
  <c r="R10" i="59"/>
  <c r="R9" i="59"/>
  <c r="R8" i="59"/>
  <c r="R7" i="59"/>
  <c r="R46" i="59"/>
  <c r="R38" i="63"/>
  <c r="Q37" i="63"/>
  <c r="R37" i="63" s="1"/>
  <c r="Q36" i="63"/>
  <c r="R36" i="63" s="1"/>
  <c r="R35" i="63"/>
  <c r="R34" i="63"/>
  <c r="R33" i="63"/>
  <c r="R32" i="63"/>
  <c r="R27" i="63"/>
  <c r="R26" i="63"/>
  <c r="R25" i="63"/>
  <c r="R24" i="63"/>
  <c r="R23" i="63"/>
  <c r="R22" i="63"/>
  <c r="R21" i="63"/>
  <c r="R20" i="63"/>
  <c r="R19" i="63"/>
  <c r="R18" i="63"/>
  <c r="R17" i="63"/>
  <c r="R16" i="63"/>
  <c r="R15" i="63"/>
  <c r="R14" i="63"/>
  <c r="R13" i="63"/>
  <c r="R12" i="63"/>
  <c r="R11" i="63"/>
  <c r="R10" i="63"/>
  <c r="R9" i="63"/>
  <c r="R8" i="63"/>
  <c r="R7" i="63"/>
  <c r="R38" i="62"/>
  <c r="Q37" i="62"/>
  <c r="R37" i="62" s="1"/>
  <c r="Q36" i="62"/>
  <c r="R36" i="62" s="1"/>
  <c r="R35" i="62"/>
  <c r="R34" i="62"/>
  <c r="R33" i="62"/>
  <c r="R32" i="62"/>
  <c r="R27" i="62"/>
  <c r="R26" i="62"/>
  <c r="R25" i="62"/>
  <c r="R24" i="62"/>
  <c r="R23" i="62"/>
  <c r="R22" i="62"/>
  <c r="R21" i="62"/>
  <c r="R20" i="62"/>
  <c r="R19" i="62"/>
  <c r="R18" i="62"/>
  <c r="R17" i="62"/>
  <c r="R16" i="62"/>
  <c r="R15" i="62"/>
  <c r="R14" i="62"/>
  <c r="R13" i="62"/>
  <c r="R12" i="62"/>
  <c r="R11" i="62"/>
  <c r="R10" i="62"/>
  <c r="R9" i="62"/>
  <c r="R8" i="62"/>
  <c r="R7" i="62"/>
  <c r="R7" i="69"/>
  <c r="R8" i="69"/>
  <c r="R9" i="69"/>
  <c r="R10" i="69"/>
  <c r="R11" i="69"/>
  <c r="R12" i="69"/>
  <c r="R13" i="69"/>
  <c r="R14" i="69"/>
  <c r="R15" i="69"/>
  <c r="R16" i="69"/>
  <c r="R17" i="69"/>
  <c r="R18" i="69"/>
  <c r="R19" i="69"/>
  <c r="R20" i="69"/>
  <c r="R21" i="69"/>
  <c r="R22" i="69"/>
  <c r="R23" i="69"/>
  <c r="R24" i="69"/>
  <c r="R25" i="69"/>
  <c r="R26" i="69"/>
  <c r="R27" i="69"/>
  <c r="R32" i="69"/>
  <c r="R33" i="69"/>
  <c r="R34" i="69"/>
  <c r="R35" i="69"/>
  <c r="Q36" i="69"/>
  <c r="R36" i="69" s="1"/>
  <c r="Q37" i="69"/>
  <c r="R37" i="69" s="1"/>
  <c r="R38" i="69"/>
  <c r="R38" i="68"/>
  <c r="Q37" i="68"/>
  <c r="R37" i="68" s="1"/>
  <c r="Q36" i="68"/>
  <c r="R36" i="68" s="1"/>
  <c r="R35" i="68"/>
  <c r="R34" i="68"/>
  <c r="R33" i="68"/>
  <c r="R32" i="68"/>
  <c r="R27" i="68"/>
  <c r="R26" i="68"/>
  <c r="R25" i="68"/>
  <c r="R24" i="68"/>
  <c r="R23" i="68"/>
  <c r="R22" i="68"/>
  <c r="R21" i="68"/>
  <c r="R20" i="68"/>
  <c r="R19" i="68"/>
  <c r="R18" i="68"/>
  <c r="R17" i="68"/>
  <c r="R16" i="68"/>
  <c r="R15" i="68"/>
  <c r="R14" i="68"/>
  <c r="R13" i="68"/>
  <c r="R12" i="68"/>
  <c r="R11" i="68"/>
  <c r="R10" i="68"/>
  <c r="R9" i="68"/>
  <c r="R8" i="68"/>
  <c r="R7" i="68"/>
  <c r="T64" i="69"/>
  <c r="T63" i="69"/>
  <c r="T62" i="69"/>
  <c r="T61" i="69"/>
  <c r="T60" i="69"/>
  <c r="T59" i="69"/>
  <c r="E59" i="69"/>
  <c r="D59" i="69"/>
  <c r="C59" i="69"/>
  <c r="B59" i="69"/>
  <c r="T58" i="69"/>
  <c r="T57" i="69"/>
  <c r="T56" i="69"/>
  <c r="T55" i="69"/>
  <c r="T54" i="69"/>
  <c r="T53" i="69"/>
  <c r="T52" i="69"/>
  <c r="T51" i="69"/>
  <c r="T50" i="69"/>
  <c r="H50" i="69"/>
  <c r="G50" i="69"/>
  <c r="F50" i="69"/>
  <c r="E50" i="69"/>
  <c r="D50" i="69"/>
  <c r="C50" i="69"/>
  <c r="B50" i="69"/>
  <c r="T49" i="69"/>
  <c r="T48" i="69"/>
  <c r="T47" i="69"/>
  <c r="S46" i="69"/>
  <c r="S61" i="69" s="1"/>
  <c r="R46" i="69"/>
  <c r="R64" i="69" s="1"/>
  <c r="J37" i="69"/>
  <c r="I37" i="69"/>
  <c r="D11" i="69"/>
  <c r="C7" i="69"/>
  <c r="C6" i="69"/>
  <c r="C5" i="69"/>
  <c r="T64" i="68"/>
  <c r="T63" i="68"/>
  <c r="T62" i="68"/>
  <c r="T61" i="68"/>
  <c r="T60" i="68"/>
  <c r="T59" i="68"/>
  <c r="E59" i="68"/>
  <c r="D59" i="68"/>
  <c r="C59" i="68"/>
  <c r="B59" i="68"/>
  <c r="T58" i="68"/>
  <c r="T57" i="68"/>
  <c r="T56" i="68"/>
  <c r="T55" i="68"/>
  <c r="T54" i="68"/>
  <c r="T53" i="68"/>
  <c r="T52" i="68"/>
  <c r="T51" i="68"/>
  <c r="T50" i="68"/>
  <c r="H50" i="68"/>
  <c r="G50" i="68"/>
  <c r="F50" i="68"/>
  <c r="E50" i="68"/>
  <c r="D50" i="68"/>
  <c r="C50" i="68"/>
  <c r="B50" i="68"/>
  <c r="T49" i="68"/>
  <c r="T48" i="68"/>
  <c r="T47" i="68"/>
  <c r="S46" i="68"/>
  <c r="S61" i="68" s="1"/>
  <c r="R46" i="68"/>
  <c r="R64" i="68" s="1"/>
  <c r="J37" i="68"/>
  <c r="I37" i="68"/>
  <c r="D11" i="68"/>
  <c r="C7" i="68"/>
  <c r="C6" i="68"/>
  <c r="C5" i="68"/>
  <c r="R38" i="60"/>
  <c r="Q37" i="60"/>
  <c r="R37" i="60" s="1"/>
  <c r="Q36" i="60"/>
  <c r="R36" i="60" s="1"/>
  <c r="R35" i="60"/>
  <c r="R34" i="60"/>
  <c r="R33" i="60"/>
  <c r="R32" i="60"/>
  <c r="R27" i="60"/>
  <c r="R26" i="60"/>
  <c r="R25" i="60"/>
  <c r="R24" i="60"/>
  <c r="R23" i="60"/>
  <c r="R22" i="60"/>
  <c r="R21" i="60"/>
  <c r="R20" i="60"/>
  <c r="R19" i="60"/>
  <c r="R18" i="60"/>
  <c r="R17" i="60"/>
  <c r="R16" i="60"/>
  <c r="R15" i="60"/>
  <c r="R14" i="60"/>
  <c r="R13" i="60"/>
  <c r="R12" i="60"/>
  <c r="R11" i="60"/>
  <c r="R10" i="60"/>
  <c r="R9" i="60"/>
  <c r="R8" i="60"/>
  <c r="R7" i="60"/>
  <c r="R38" i="45"/>
  <c r="Q37" i="45"/>
  <c r="R37" i="45" s="1"/>
  <c r="Q36" i="45"/>
  <c r="R36" i="45" s="1"/>
  <c r="R35" i="45"/>
  <c r="R34" i="45"/>
  <c r="R33" i="45"/>
  <c r="R32" i="45"/>
  <c r="R27" i="45"/>
  <c r="R26" i="45"/>
  <c r="R25" i="45"/>
  <c r="R24" i="45"/>
  <c r="R23" i="45"/>
  <c r="R22" i="45"/>
  <c r="R21" i="45"/>
  <c r="R20" i="45"/>
  <c r="R19" i="45"/>
  <c r="R18" i="45"/>
  <c r="R17" i="45"/>
  <c r="R16" i="45"/>
  <c r="R15" i="45"/>
  <c r="R14" i="45"/>
  <c r="R13" i="45"/>
  <c r="R12" i="45"/>
  <c r="R11" i="45"/>
  <c r="R10" i="45"/>
  <c r="R9" i="45"/>
  <c r="R8" i="45"/>
  <c r="R7" i="45"/>
  <c r="R29" i="46"/>
  <c r="R30" i="46"/>
  <c r="R42" i="46"/>
  <c r="R39" i="46"/>
  <c r="R38" i="46"/>
  <c r="R37" i="46"/>
  <c r="R36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31" i="46"/>
  <c r="R32" i="46"/>
  <c r="Q41" i="46"/>
  <c r="R41" i="46" s="1"/>
  <c r="Q40" i="46"/>
  <c r="R40" i="46" s="1"/>
  <c r="R38" i="48"/>
  <c r="R37" i="48"/>
  <c r="R36" i="48"/>
  <c r="R35" i="48"/>
  <c r="R34" i="48"/>
  <c r="R33" i="48"/>
  <c r="R32" i="48"/>
  <c r="R27" i="48"/>
  <c r="R26" i="48"/>
  <c r="R25" i="48"/>
  <c r="R24" i="48"/>
  <c r="R23" i="48"/>
  <c r="R22" i="48"/>
  <c r="R21" i="48"/>
  <c r="R20" i="48"/>
  <c r="R19" i="48"/>
  <c r="R18" i="48"/>
  <c r="R17" i="48"/>
  <c r="R16" i="48"/>
  <c r="R15" i="48"/>
  <c r="R14" i="48"/>
  <c r="R13" i="48"/>
  <c r="R12" i="48"/>
  <c r="R11" i="48"/>
  <c r="R10" i="48"/>
  <c r="R9" i="48"/>
  <c r="R8" i="48"/>
  <c r="R7" i="48"/>
  <c r="R38" i="33"/>
  <c r="Q37" i="33"/>
  <c r="R37" i="33" s="1"/>
  <c r="Q36" i="33"/>
  <c r="R36" i="33" s="1"/>
  <c r="R35" i="33"/>
  <c r="R34" i="33"/>
  <c r="R33" i="33"/>
  <c r="R32" i="33"/>
  <c r="R27" i="33"/>
  <c r="R26" i="33"/>
  <c r="R25" i="33"/>
  <c r="R24" i="33"/>
  <c r="R23" i="33"/>
  <c r="R22" i="33"/>
  <c r="R21" i="33"/>
  <c r="R20" i="33"/>
  <c r="R19" i="33"/>
  <c r="R18" i="33"/>
  <c r="R17" i="33"/>
  <c r="R16" i="33"/>
  <c r="R15" i="33"/>
  <c r="R14" i="33"/>
  <c r="R13" i="33"/>
  <c r="R12" i="33"/>
  <c r="R11" i="33"/>
  <c r="R10" i="33"/>
  <c r="R9" i="33"/>
  <c r="R8" i="33"/>
  <c r="R7" i="33"/>
  <c r="R37" i="36"/>
  <c r="S37" i="36" s="1"/>
  <c r="R36" i="36"/>
  <c r="S36" i="36" s="1"/>
  <c r="S35" i="36"/>
  <c r="S34" i="36"/>
  <c r="S33" i="36"/>
  <c r="S32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S9" i="36"/>
  <c r="S8" i="36"/>
  <c r="S7" i="36"/>
  <c r="R37" i="37"/>
  <c r="S37" i="37" s="1"/>
  <c r="R36" i="37"/>
  <c r="S36" i="37" s="1"/>
  <c r="S35" i="37"/>
  <c r="S34" i="37"/>
  <c r="S33" i="37"/>
  <c r="S32" i="37"/>
  <c r="S27" i="37"/>
  <c r="S26" i="37"/>
  <c r="S25" i="37"/>
  <c r="S24" i="37"/>
  <c r="S23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S9" i="37"/>
  <c r="S8" i="37"/>
  <c r="S7" i="37"/>
  <c r="R29" i="59" l="1"/>
  <c r="R30" i="59" s="1"/>
  <c r="R39" i="59" s="1"/>
  <c r="R29" i="63"/>
  <c r="R30" i="63" s="1"/>
  <c r="R39" i="63" s="1"/>
  <c r="R29" i="62"/>
  <c r="R30" i="62" s="1"/>
  <c r="R39" i="62" s="1"/>
  <c r="R29" i="69"/>
  <c r="R30" i="69" s="1"/>
  <c r="R39" i="69" s="1"/>
  <c r="R29" i="68"/>
  <c r="R30" i="68" s="1"/>
  <c r="R39" i="68" s="1"/>
  <c r="S51" i="69"/>
  <c r="S63" i="69"/>
  <c r="T65" i="69"/>
  <c r="T66" i="69" s="1"/>
  <c r="S50" i="69"/>
  <c r="S48" i="69"/>
  <c r="S49" i="69"/>
  <c r="S59" i="69"/>
  <c r="S55" i="69"/>
  <c r="S58" i="69"/>
  <c r="R59" i="69"/>
  <c r="S60" i="69"/>
  <c r="R63" i="69"/>
  <c r="S64" i="69"/>
  <c r="R47" i="69"/>
  <c r="R52" i="69"/>
  <c r="R53" i="69"/>
  <c r="R54" i="69"/>
  <c r="R56" i="69"/>
  <c r="R62" i="69"/>
  <c r="S47" i="69"/>
  <c r="R48" i="69"/>
  <c r="R51" i="69"/>
  <c r="F55" i="69" s="1"/>
  <c r="S52" i="69"/>
  <c r="S53" i="69"/>
  <c r="S54" i="69"/>
  <c r="S56" i="69"/>
  <c r="R57" i="69"/>
  <c r="F56" i="69" s="1"/>
  <c r="R61" i="69"/>
  <c r="S62" i="69"/>
  <c r="R49" i="69"/>
  <c r="F57" i="69" s="1"/>
  <c r="R50" i="69"/>
  <c r="R55" i="69"/>
  <c r="S57" i="69"/>
  <c r="R58" i="69"/>
  <c r="R60" i="69"/>
  <c r="S51" i="68"/>
  <c r="S50" i="68"/>
  <c r="S48" i="68"/>
  <c r="S60" i="68"/>
  <c r="R63" i="68"/>
  <c r="S59" i="68"/>
  <c r="S64" i="68"/>
  <c r="T65" i="68"/>
  <c r="T66" i="68" s="1"/>
  <c r="R59" i="68"/>
  <c r="S49" i="68"/>
  <c r="S55" i="68"/>
  <c r="S58" i="68"/>
  <c r="R47" i="68"/>
  <c r="R52" i="68"/>
  <c r="R53" i="68"/>
  <c r="R54" i="68"/>
  <c r="R56" i="68"/>
  <c r="R62" i="68"/>
  <c r="S63" i="68"/>
  <c r="S47" i="68"/>
  <c r="R48" i="68"/>
  <c r="R51" i="68"/>
  <c r="F55" i="68" s="1"/>
  <c r="S52" i="68"/>
  <c r="S53" i="68"/>
  <c r="S54" i="68"/>
  <c r="S56" i="68"/>
  <c r="R57" i="68"/>
  <c r="F56" i="68" s="1"/>
  <c r="R61" i="68"/>
  <c r="S62" i="68"/>
  <c r="R49" i="68"/>
  <c r="F57" i="68" s="1"/>
  <c r="R50" i="68"/>
  <c r="R55" i="68"/>
  <c r="S57" i="68"/>
  <c r="R58" i="68"/>
  <c r="R60" i="68"/>
  <c r="R29" i="60"/>
  <c r="R30" i="60" s="1"/>
  <c r="R39" i="60" s="1"/>
  <c r="R29" i="45"/>
  <c r="R30" i="45" s="1"/>
  <c r="R39" i="45" s="1"/>
  <c r="R33" i="46"/>
  <c r="R34" i="46" s="1"/>
  <c r="R29" i="48"/>
  <c r="R30" i="48" s="1"/>
  <c r="R39" i="48" s="1"/>
  <c r="R29" i="33"/>
  <c r="R30" i="33" s="1"/>
  <c r="R39" i="33" s="1"/>
  <c r="S29" i="36"/>
  <c r="S30" i="36" s="1"/>
  <c r="S39" i="36" s="1"/>
  <c r="S29" i="37"/>
  <c r="S30" i="37" s="1"/>
  <c r="S39" i="37" s="1"/>
  <c r="G56" i="68" l="1"/>
  <c r="G57" i="69"/>
  <c r="G57" i="68"/>
  <c r="G56" i="69"/>
  <c r="G55" i="69"/>
  <c r="G55" i="68"/>
  <c r="I45" i="46"/>
  <c r="I49" i="46"/>
  <c r="I49" i="59"/>
  <c r="I40" i="59"/>
  <c r="I43" i="59"/>
  <c r="I41" i="59"/>
  <c r="I44" i="59"/>
  <c r="I39" i="59"/>
  <c r="I45" i="59"/>
  <c r="I47" i="59"/>
  <c r="I42" i="59"/>
  <c r="I46" i="59"/>
  <c r="I38" i="59"/>
  <c r="I48" i="59"/>
  <c r="I40" i="63"/>
  <c r="I45" i="63"/>
  <c r="I43" i="63"/>
  <c r="I41" i="63"/>
  <c r="I39" i="63"/>
  <c r="I48" i="63"/>
  <c r="I38" i="63"/>
  <c r="I42" i="63"/>
  <c r="I47" i="63"/>
  <c r="I44" i="63"/>
  <c r="I46" i="63"/>
  <c r="I49" i="63"/>
  <c r="I46" i="62"/>
  <c r="I41" i="68"/>
  <c r="J41" i="68" s="1"/>
  <c r="I47" i="68"/>
  <c r="J47" i="68" s="1"/>
  <c r="I42" i="68"/>
  <c r="J42" i="68" s="1"/>
  <c r="I45" i="68"/>
  <c r="J45" i="68" s="1"/>
  <c r="I40" i="68"/>
  <c r="J40" i="68" s="1"/>
  <c r="I46" i="68"/>
  <c r="J46" i="68" s="1"/>
  <c r="J55" i="68" s="1"/>
  <c r="B7" i="68" s="1"/>
  <c r="D7" i="68" s="1"/>
  <c r="I45" i="69"/>
  <c r="J45" i="69" s="1"/>
  <c r="I40" i="69"/>
  <c r="J40" i="69" s="1"/>
  <c r="I42" i="69"/>
  <c r="J42" i="69" s="1"/>
  <c r="I41" i="69"/>
  <c r="J41" i="69" s="1"/>
  <c r="I43" i="69"/>
  <c r="J43" i="69" s="1"/>
  <c r="I38" i="69"/>
  <c r="I48" i="68"/>
  <c r="J48" i="68" s="1"/>
  <c r="I43" i="68"/>
  <c r="J43" i="68" s="1"/>
  <c r="I38" i="68"/>
  <c r="I48" i="69"/>
  <c r="J48" i="69" s="1"/>
  <c r="I39" i="69"/>
  <c r="J39" i="69" s="1"/>
  <c r="I49" i="69"/>
  <c r="J49" i="69" s="1"/>
  <c r="I44" i="68"/>
  <c r="J44" i="68" s="1"/>
  <c r="I39" i="68"/>
  <c r="J39" i="68" s="1"/>
  <c r="I49" i="68"/>
  <c r="J49" i="68" s="1"/>
  <c r="I44" i="69"/>
  <c r="J44" i="69" s="1"/>
  <c r="I46" i="69"/>
  <c r="J46" i="69" s="1"/>
  <c r="J55" i="69" s="1"/>
  <c r="B7" i="69" s="1"/>
  <c r="D7" i="69" s="1"/>
  <c r="I47" i="69"/>
  <c r="J47" i="69" s="1"/>
  <c r="I47" i="62"/>
  <c r="I48" i="62"/>
  <c r="I49" i="62"/>
  <c r="I39" i="62"/>
  <c r="I42" i="62"/>
  <c r="I43" i="62"/>
  <c r="I45" i="62"/>
  <c r="I44" i="62"/>
  <c r="I38" i="62"/>
  <c r="I40" i="62"/>
  <c r="I41" i="62"/>
  <c r="I50" i="60"/>
  <c r="I49" i="60"/>
  <c r="I48" i="60"/>
  <c r="I47" i="60"/>
  <c r="I46" i="60"/>
  <c r="I45" i="60"/>
  <c r="I44" i="60"/>
  <c r="I43" i="60"/>
  <c r="I42" i="60"/>
  <c r="I41" i="60"/>
  <c r="I40" i="60"/>
  <c r="I39" i="60"/>
  <c r="S65" i="69"/>
  <c r="R65" i="69"/>
  <c r="R65" i="68"/>
  <c r="S65" i="68"/>
  <c r="I49" i="45"/>
  <c r="I47" i="45"/>
  <c r="I45" i="45"/>
  <c r="I43" i="45"/>
  <c r="J43" i="45" s="1"/>
  <c r="I44" i="45"/>
  <c r="I50" i="45"/>
  <c r="I40" i="45"/>
  <c r="I42" i="45"/>
  <c r="I48" i="45"/>
  <c r="I46" i="45"/>
  <c r="I41" i="45"/>
  <c r="I51" i="45"/>
  <c r="I48" i="46"/>
  <c r="I50" i="46"/>
  <c r="I51" i="46"/>
  <c r="I47" i="46"/>
  <c r="I46" i="46"/>
  <c r="I42" i="46"/>
  <c r="I43" i="46"/>
  <c r="I44" i="46"/>
  <c r="I41" i="46"/>
  <c r="I40" i="46"/>
  <c r="R43" i="46"/>
  <c r="I43" i="48"/>
  <c r="I51" i="48"/>
  <c r="I46" i="48"/>
  <c r="I47" i="48"/>
  <c r="I48" i="48"/>
  <c r="I42" i="48"/>
  <c r="I44" i="48"/>
  <c r="I45" i="48"/>
  <c r="I40" i="48"/>
  <c r="I41" i="48"/>
  <c r="I49" i="48"/>
  <c r="I50" i="48"/>
  <c r="I48" i="33"/>
  <c r="I42" i="33"/>
  <c r="I46" i="36"/>
  <c r="I49" i="33"/>
  <c r="I48" i="36"/>
  <c r="I43" i="36"/>
  <c r="I42" i="36"/>
  <c r="I45" i="36"/>
  <c r="I44" i="36"/>
  <c r="I39" i="36"/>
  <c r="I49" i="36"/>
  <c r="I41" i="36"/>
  <c r="I40" i="36"/>
  <c r="I50" i="36"/>
  <c r="I47" i="36"/>
  <c r="I51" i="33"/>
  <c r="I52" i="33"/>
  <c r="I45" i="33"/>
  <c r="I46" i="33"/>
  <c r="I41" i="33"/>
  <c r="I47" i="33"/>
  <c r="I43" i="33"/>
  <c r="I44" i="33"/>
  <c r="I50" i="33"/>
  <c r="I47" i="37"/>
  <c r="I48" i="37"/>
  <c r="I43" i="37"/>
  <c r="I44" i="37"/>
  <c r="I42" i="37"/>
  <c r="I49" i="37"/>
  <c r="I50" i="37"/>
  <c r="I45" i="37"/>
  <c r="I40" i="37"/>
  <c r="I46" i="37"/>
  <c r="I41" i="37"/>
  <c r="I51" i="37"/>
  <c r="J54" i="69" l="1"/>
  <c r="B6" i="69" s="1"/>
  <c r="D6" i="69" s="1"/>
  <c r="J54" i="68"/>
  <c r="B6" i="68" s="1"/>
  <c r="J38" i="68"/>
  <c r="I50" i="68"/>
  <c r="J38" i="69"/>
  <c r="I50" i="69"/>
  <c r="R66" i="69"/>
  <c r="F59" i="69"/>
  <c r="F58" i="69" s="1"/>
  <c r="G59" i="69"/>
  <c r="G58" i="69" s="1"/>
  <c r="S66" i="69"/>
  <c r="G59" i="68"/>
  <c r="G58" i="68" s="1"/>
  <c r="S66" i="68"/>
  <c r="R66" i="68"/>
  <c r="F59" i="68"/>
  <c r="F58" i="68" s="1"/>
  <c r="I52" i="48"/>
  <c r="J50" i="69" l="1"/>
  <c r="J53" i="69"/>
  <c r="J50" i="68"/>
  <c r="J53" i="68"/>
  <c r="B5" i="68" l="1"/>
  <c r="J56" i="68"/>
  <c r="B5" i="69"/>
  <c r="J56" i="69"/>
  <c r="B8" i="69" l="1"/>
  <c r="D5" i="69"/>
  <c r="D8" i="69" s="1"/>
  <c r="B8" i="68"/>
  <c r="D5" i="68"/>
  <c r="D8" i="68" s="1"/>
  <c r="D13" i="68" l="1"/>
  <c r="D13" i="69"/>
  <c r="I37" i="62" l="1"/>
  <c r="E60" i="36"/>
  <c r="D60" i="36"/>
  <c r="G37" i="67" l="1"/>
  <c r="H37" i="67" s="1"/>
  <c r="I36" i="67"/>
  <c r="H36" i="67"/>
  <c r="I35" i="67"/>
  <c r="H35" i="67"/>
  <c r="I34" i="67"/>
  <c r="H34" i="67"/>
  <c r="I33" i="67"/>
  <c r="H33" i="67"/>
  <c r="I32" i="67"/>
  <c r="H32" i="67"/>
  <c r="I31" i="67"/>
  <c r="H31" i="67"/>
  <c r="I30" i="67"/>
  <c r="H30" i="67"/>
  <c r="I29" i="67"/>
  <c r="H29" i="67"/>
  <c r="I28" i="67"/>
  <c r="H28" i="67"/>
  <c r="I27" i="67"/>
  <c r="H27" i="67"/>
  <c r="I26" i="67"/>
  <c r="H26" i="67"/>
  <c r="I20" i="67"/>
  <c r="G20" i="67"/>
  <c r="H20" i="67" s="1"/>
  <c r="H19" i="67"/>
  <c r="J19" i="67" s="1"/>
  <c r="H18" i="67"/>
  <c r="J18" i="67" s="1"/>
  <c r="H17" i="67"/>
  <c r="J17" i="67" s="1"/>
  <c r="H16" i="67"/>
  <c r="J16" i="67" s="1"/>
  <c r="H15" i="67"/>
  <c r="J15" i="67" s="1"/>
  <c r="H14" i="67"/>
  <c r="J14" i="67" s="1"/>
  <c r="H13" i="67"/>
  <c r="J13" i="67" s="1"/>
  <c r="H12" i="67"/>
  <c r="J12" i="67" s="1"/>
  <c r="H11" i="67"/>
  <c r="J11" i="67" s="1"/>
  <c r="H10" i="67"/>
  <c r="J10" i="67" s="1"/>
  <c r="H9" i="67"/>
  <c r="J9" i="67" s="1"/>
  <c r="J32" i="67" l="1"/>
  <c r="J36" i="67"/>
  <c r="J20" i="67"/>
  <c r="J31" i="67"/>
  <c r="J26" i="67"/>
  <c r="J28" i="67"/>
  <c r="J35" i="67"/>
  <c r="J27" i="67"/>
  <c r="J29" i="67"/>
  <c r="J30" i="67"/>
  <c r="J34" i="67"/>
  <c r="J33" i="67"/>
  <c r="I37" i="67"/>
  <c r="J37" i="67" s="1"/>
  <c r="C7" i="65" l="1"/>
  <c r="C5" i="65"/>
  <c r="E59" i="63"/>
  <c r="D59" i="63"/>
  <c r="C59" i="63"/>
  <c r="B59" i="63"/>
  <c r="T64" i="63"/>
  <c r="T63" i="63"/>
  <c r="T62" i="63"/>
  <c r="T61" i="63"/>
  <c r="T60" i="63"/>
  <c r="T59" i="63"/>
  <c r="T58" i="63"/>
  <c r="T57" i="63"/>
  <c r="H50" i="63"/>
  <c r="G50" i="63"/>
  <c r="F50" i="63"/>
  <c r="E50" i="63"/>
  <c r="D50" i="63"/>
  <c r="C50" i="63"/>
  <c r="B50" i="63"/>
  <c r="T56" i="63"/>
  <c r="T55" i="63"/>
  <c r="T54" i="63"/>
  <c r="T53" i="63"/>
  <c r="T52" i="63"/>
  <c r="T51" i="63"/>
  <c r="T50" i="63"/>
  <c r="T49" i="63"/>
  <c r="K42" i="63"/>
  <c r="K44" i="63" s="1"/>
  <c r="T48" i="63"/>
  <c r="T47" i="63"/>
  <c r="S46" i="63"/>
  <c r="S63" i="63" s="1"/>
  <c r="R46" i="63"/>
  <c r="R62" i="63" s="1"/>
  <c r="J37" i="63"/>
  <c r="I37" i="63"/>
  <c r="D11" i="63"/>
  <c r="C7" i="63"/>
  <c r="C6" i="63"/>
  <c r="C5" i="63"/>
  <c r="E59" i="62"/>
  <c r="D59" i="62"/>
  <c r="C59" i="62"/>
  <c r="B59" i="62"/>
  <c r="T64" i="62"/>
  <c r="T63" i="62"/>
  <c r="T62" i="62"/>
  <c r="T61" i="62"/>
  <c r="T60" i="62"/>
  <c r="T59" i="62"/>
  <c r="T58" i="62"/>
  <c r="T57" i="62"/>
  <c r="H50" i="62"/>
  <c r="G50" i="62"/>
  <c r="F50" i="62"/>
  <c r="E50" i="62"/>
  <c r="D50" i="62"/>
  <c r="C50" i="62"/>
  <c r="B50" i="62"/>
  <c r="T56" i="62"/>
  <c r="T55" i="62"/>
  <c r="T54" i="62"/>
  <c r="T53" i="62"/>
  <c r="T52" i="62"/>
  <c r="T51" i="62"/>
  <c r="T50" i="62"/>
  <c r="T49" i="62"/>
  <c r="T48" i="62"/>
  <c r="T47" i="62"/>
  <c r="S46" i="62"/>
  <c r="S63" i="62" s="1"/>
  <c r="R46" i="62"/>
  <c r="R63" i="62" s="1"/>
  <c r="J37" i="62"/>
  <c r="D11" i="62"/>
  <c r="C7" i="62"/>
  <c r="C6" i="62"/>
  <c r="C5" i="62"/>
  <c r="S50" i="62" l="1"/>
  <c r="R53" i="63"/>
  <c r="R49" i="63"/>
  <c r="R51" i="63"/>
  <c r="R57" i="63"/>
  <c r="R60" i="63"/>
  <c r="R62" i="62"/>
  <c r="R55" i="63"/>
  <c r="R52" i="62"/>
  <c r="R54" i="62"/>
  <c r="R56" i="62"/>
  <c r="R59" i="62"/>
  <c r="R61" i="62"/>
  <c r="R49" i="62"/>
  <c r="T65" i="62"/>
  <c r="T66" i="62" s="1"/>
  <c r="R51" i="62"/>
  <c r="R53" i="62"/>
  <c r="R55" i="62"/>
  <c r="R60" i="62"/>
  <c r="S50" i="63"/>
  <c r="R52" i="63"/>
  <c r="R54" i="63"/>
  <c r="R56" i="63"/>
  <c r="R59" i="63"/>
  <c r="R61" i="63"/>
  <c r="R63" i="63"/>
  <c r="T65" i="63"/>
  <c r="T66" i="63" s="1"/>
  <c r="R57" i="62"/>
  <c r="S58" i="63"/>
  <c r="S64" i="63"/>
  <c r="R47" i="63"/>
  <c r="R48" i="63"/>
  <c r="S51" i="63"/>
  <c r="G55" i="63" s="1"/>
  <c r="S52" i="63"/>
  <c r="S53" i="63"/>
  <c r="S54" i="63"/>
  <c r="S55" i="63"/>
  <c r="S56" i="63"/>
  <c r="S57" i="63"/>
  <c r="G56" i="63" s="1"/>
  <c r="S62" i="63"/>
  <c r="S47" i="63"/>
  <c r="S48" i="63"/>
  <c r="S49" i="63"/>
  <c r="G57" i="63" s="1"/>
  <c r="R50" i="63"/>
  <c r="R58" i="63"/>
  <c r="S59" i="63"/>
  <c r="S60" i="63"/>
  <c r="S61" i="63"/>
  <c r="R64" i="63"/>
  <c r="S58" i="62"/>
  <c r="S64" i="62"/>
  <c r="R47" i="62"/>
  <c r="R48" i="62"/>
  <c r="S51" i="62"/>
  <c r="G55" i="62" s="1"/>
  <c r="S52" i="62"/>
  <c r="S53" i="62"/>
  <c r="S54" i="62"/>
  <c r="S55" i="62"/>
  <c r="S56" i="62"/>
  <c r="S57" i="62"/>
  <c r="G56" i="62" s="1"/>
  <c r="S62" i="62"/>
  <c r="S47" i="62"/>
  <c r="S48" i="62"/>
  <c r="S49" i="62"/>
  <c r="G57" i="62" s="1"/>
  <c r="R50" i="62"/>
  <c r="R58" i="62"/>
  <c r="S59" i="62"/>
  <c r="S60" i="62"/>
  <c r="S61" i="62"/>
  <c r="R64" i="62"/>
  <c r="F55" i="62" l="1"/>
  <c r="F56" i="63"/>
  <c r="F55" i="63"/>
  <c r="F57" i="62"/>
  <c r="F57" i="63"/>
  <c r="F56" i="62"/>
  <c r="J48" i="62"/>
  <c r="J47" i="62"/>
  <c r="J46" i="63"/>
  <c r="J55" i="63" s="1"/>
  <c r="B7" i="63" s="1"/>
  <c r="D7" i="63" s="1"/>
  <c r="J46" i="62"/>
  <c r="J55" i="62" s="1"/>
  <c r="B7" i="62" s="1"/>
  <c r="D7" i="62" s="1"/>
  <c r="J40" i="62"/>
  <c r="J38" i="62"/>
  <c r="J45" i="62"/>
  <c r="J43" i="62"/>
  <c r="J44" i="62"/>
  <c r="J42" i="62"/>
  <c r="J41" i="62"/>
  <c r="J48" i="63"/>
  <c r="J40" i="63"/>
  <c r="J42" i="63"/>
  <c r="S65" i="63"/>
  <c r="J43" i="63"/>
  <c r="J47" i="63"/>
  <c r="J38" i="63"/>
  <c r="R65" i="63"/>
  <c r="J49" i="63"/>
  <c r="J45" i="63"/>
  <c r="J39" i="63"/>
  <c r="J41" i="63"/>
  <c r="J44" i="63"/>
  <c r="S65" i="62"/>
  <c r="J49" i="62"/>
  <c r="R65" i="62"/>
  <c r="J53" i="63" l="1"/>
  <c r="B5" i="63" s="1"/>
  <c r="D5" i="63" s="1"/>
  <c r="J53" i="62"/>
  <c r="B5" i="62" s="1"/>
  <c r="D5" i="62" s="1"/>
  <c r="J39" i="62"/>
  <c r="J54" i="62" s="1"/>
  <c r="I50" i="62"/>
  <c r="J50" i="63"/>
  <c r="J54" i="63"/>
  <c r="B6" i="63" s="1"/>
  <c r="F59" i="63"/>
  <c r="F58" i="63" s="1"/>
  <c r="R66" i="63"/>
  <c r="I50" i="63"/>
  <c r="G59" i="63"/>
  <c r="G58" i="63" s="1"/>
  <c r="S66" i="63"/>
  <c r="R66" i="62"/>
  <c r="F59" i="62"/>
  <c r="F58" i="62" s="1"/>
  <c r="S66" i="62"/>
  <c r="G59" i="62"/>
  <c r="G58" i="62" s="1"/>
  <c r="J50" i="62" l="1"/>
  <c r="B6" i="62"/>
  <c r="J56" i="62"/>
  <c r="J56" i="63"/>
  <c r="D8" i="62" l="1"/>
  <c r="B8" i="62"/>
  <c r="D6" i="63"/>
  <c r="D8" i="63" s="1"/>
  <c r="B8" i="63"/>
  <c r="D13" i="62" l="1"/>
  <c r="D13" i="63"/>
  <c r="D60" i="61" l="1"/>
  <c r="E60" i="61" s="1"/>
  <c r="D59" i="61"/>
  <c r="E59" i="61" s="1"/>
  <c r="D58" i="61"/>
  <c r="E58" i="61" s="1"/>
  <c r="D57" i="61"/>
  <c r="E57" i="61" s="1"/>
  <c r="D56" i="61"/>
  <c r="E56" i="61" s="1"/>
  <c r="D54" i="61"/>
  <c r="E54" i="61" s="1"/>
  <c r="D53" i="61"/>
  <c r="E53" i="61" s="1"/>
  <c r="D52" i="61"/>
  <c r="E52" i="61" s="1"/>
  <c r="D51" i="61"/>
  <c r="E51" i="61" s="1"/>
  <c r="D49" i="61"/>
  <c r="E49" i="61" s="1"/>
  <c r="E55" i="61"/>
  <c r="E50" i="61"/>
  <c r="D31" i="61"/>
  <c r="E31" i="61" s="1"/>
  <c r="D35" i="61"/>
  <c r="E35" i="61" s="1"/>
  <c r="D34" i="61"/>
  <c r="E34" i="61" s="1"/>
  <c r="E30" i="61"/>
  <c r="D32" i="61"/>
  <c r="E32" i="61" s="1"/>
  <c r="E41" i="61" s="1"/>
  <c r="D29" i="61"/>
  <c r="E29" i="61" s="1"/>
  <c r="D28" i="61"/>
  <c r="E28" i="61" s="1"/>
  <c r="D27" i="61"/>
  <c r="E27" i="61" s="1"/>
  <c r="D26" i="61"/>
  <c r="E26" i="61" s="1"/>
  <c r="D25" i="61"/>
  <c r="E25" i="61" s="1"/>
  <c r="D24" i="61"/>
  <c r="E24" i="61" s="1"/>
  <c r="D33" i="61"/>
  <c r="E33" i="61" s="1"/>
  <c r="C36" i="61"/>
  <c r="H20" i="61"/>
  <c r="G17" i="61"/>
  <c r="G18" i="61"/>
  <c r="G19" i="61"/>
  <c r="G16" i="61"/>
  <c r="G13" i="61"/>
  <c r="E40" i="61" l="1"/>
  <c r="F40" i="61" s="1"/>
  <c r="G20" i="61"/>
  <c r="F41" i="61"/>
  <c r="E61" i="61"/>
  <c r="E65" i="61"/>
  <c r="F65" i="61" s="1"/>
  <c r="E64" i="61"/>
  <c r="D61" i="61"/>
  <c r="E36" i="61"/>
  <c r="E39" i="61"/>
  <c r="D36" i="61"/>
  <c r="E42" i="61" l="1"/>
  <c r="F64" i="61"/>
  <c r="F66" i="61" s="1"/>
  <c r="E66" i="61"/>
  <c r="F39" i="61"/>
  <c r="F42" i="61" s="1"/>
  <c r="E59" i="59" l="1"/>
  <c r="D59" i="59"/>
  <c r="C59" i="59"/>
  <c r="B59" i="59"/>
  <c r="T64" i="59"/>
  <c r="T63" i="59"/>
  <c r="T62" i="59"/>
  <c r="T61" i="59"/>
  <c r="T60" i="59"/>
  <c r="T59" i="59"/>
  <c r="T58" i="59"/>
  <c r="T57" i="59"/>
  <c r="H50" i="59"/>
  <c r="G50" i="59"/>
  <c r="F50" i="59"/>
  <c r="E50" i="59"/>
  <c r="D50" i="59"/>
  <c r="C50" i="59"/>
  <c r="B50" i="59"/>
  <c r="T56" i="59"/>
  <c r="T55" i="59"/>
  <c r="T54" i="59"/>
  <c r="T53" i="59"/>
  <c r="T52" i="59"/>
  <c r="T51" i="59"/>
  <c r="T50" i="59"/>
  <c r="T49" i="59"/>
  <c r="K42" i="59"/>
  <c r="K44" i="59" s="1"/>
  <c r="T48" i="59"/>
  <c r="T47" i="59"/>
  <c r="S46" i="59"/>
  <c r="S63" i="59" s="1"/>
  <c r="R60" i="59"/>
  <c r="J37" i="59"/>
  <c r="I37" i="59"/>
  <c r="D11" i="59"/>
  <c r="C7" i="59"/>
  <c r="C6" i="59"/>
  <c r="C5" i="59"/>
  <c r="K43" i="60"/>
  <c r="K45" i="60" s="1"/>
  <c r="R56" i="59" l="1"/>
  <c r="T65" i="59"/>
  <c r="T66" i="59" s="1"/>
  <c r="R52" i="59"/>
  <c r="R59" i="59"/>
  <c r="R57" i="59"/>
  <c r="F56" i="59" s="1"/>
  <c r="R62" i="59"/>
  <c r="R54" i="59"/>
  <c r="R49" i="59"/>
  <c r="R51" i="59"/>
  <c r="F55" i="59" s="1"/>
  <c r="R53" i="59"/>
  <c r="R61" i="59"/>
  <c r="R55" i="59"/>
  <c r="S50" i="59"/>
  <c r="S58" i="59"/>
  <c r="S64" i="59"/>
  <c r="R47" i="59"/>
  <c r="R48" i="59"/>
  <c r="S51" i="59"/>
  <c r="S52" i="59"/>
  <c r="S53" i="59"/>
  <c r="S54" i="59"/>
  <c r="S55" i="59"/>
  <c r="S56" i="59"/>
  <c r="S57" i="59"/>
  <c r="G56" i="59" s="1"/>
  <c r="S62" i="59"/>
  <c r="R63" i="59"/>
  <c r="S47" i="59"/>
  <c r="S48" i="59"/>
  <c r="S49" i="59"/>
  <c r="G57" i="59" s="1"/>
  <c r="R50" i="59"/>
  <c r="R58" i="59"/>
  <c r="S59" i="59"/>
  <c r="S60" i="59"/>
  <c r="S61" i="59"/>
  <c r="R64" i="59"/>
  <c r="G55" i="59" l="1"/>
  <c r="J40" i="59"/>
  <c r="F57" i="59"/>
  <c r="J46" i="59"/>
  <c r="J55" i="59" s="1"/>
  <c r="B7" i="59" s="1"/>
  <c r="D7" i="59" s="1"/>
  <c r="S65" i="59"/>
  <c r="R65" i="59"/>
  <c r="J48" i="59"/>
  <c r="J42" i="59"/>
  <c r="J49" i="59"/>
  <c r="J45" i="59"/>
  <c r="J39" i="59"/>
  <c r="J38" i="59"/>
  <c r="J47" i="59"/>
  <c r="J44" i="59"/>
  <c r="J41" i="59"/>
  <c r="J43" i="59"/>
  <c r="J53" i="59" l="1"/>
  <c r="B5" i="59" s="1"/>
  <c r="F59" i="59"/>
  <c r="F58" i="59" s="1"/>
  <c r="R66" i="59"/>
  <c r="I50" i="59"/>
  <c r="G59" i="59"/>
  <c r="G58" i="59" s="1"/>
  <c r="S66" i="59"/>
  <c r="J50" i="59"/>
  <c r="J54" i="59"/>
  <c r="B6" i="59" s="1"/>
  <c r="J45" i="42"/>
  <c r="D5" i="59" l="1"/>
  <c r="J56" i="59"/>
  <c r="D6" i="59" l="1"/>
  <c r="D8" i="59" s="1"/>
  <c r="B8" i="59"/>
  <c r="D13" i="59" l="1"/>
  <c r="D13" i="65"/>
  <c r="E60" i="60"/>
  <c r="D60" i="60"/>
  <c r="C60" i="60"/>
  <c r="B60" i="60"/>
  <c r="T64" i="60"/>
  <c r="T63" i="60"/>
  <c r="T62" i="60"/>
  <c r="T61" i="60"/>
  <c r="T60" i="60"/>
  <c r="T59" i="60"/>
  <c r="T58" i="60"/>
  <c r="T57" i="60"/>
  <c r="H51" i="60"/>
  <c r="G51" i="60"/>
  <c r="F51" i="60"/>
  <c r="E51" i="60"/>
  <c r="D51" i="60"/>
  <c r="C51" i="60"/>
  <c r="B51" i="60"/>
  <c r="T56" i="60"/>
  <c r="T55" i="60"/>
  <c r="T54" i="60"/>
  <c r="T53" i="60"/>
  <c r="T52" i="60"/>
  <c r="T51" i="60"/>
  <c r="T50" i="60"/>
  <c r="T49" i="60"/>
  <c r="T48" i="60"/>
  <c r="T47" i="60"/>
  <c r="S46" i="60"/>
  <c r="S63" i="60" s="1"/>
  <c r="R46" i="60"/>
  <c r="R53" i="60" s="1"/>
  <c r="J38" i="60"/>
  <c r="I38" i="60"/>
  <c r="D11" i="60"/>
  <c r="C7" i="60"/>
  <c r="C6" i="60"/>
  <c r="C5" i="60"/>
  <c r="R49" i="60" l="1"/>
  <c r="R54" i="60"/>
  <c r="R57" i="60"/>
  <c r="R52" i="60"/>
  <c r="R60" i="60"/>
  <c r="R48" i="60"/>
  <c r="R50" i="60"/>
  <c r="R63" i="60"/>
  <c r="R56" i="60"/>
  <c r="R59" i="60"/>
  <c r="R61" i="60"/>
  <c r="R62" i="60"/>
  <c r="T65" i="60"/>
  <c r="T66" i="60" s="1"/>
  <c r="S58" i="60"/>
  <c r="S64" i="60"/>
  <c r="S48" i="60"/>
  <c r="S52" i="60"/>
  <c r="S56" i="60"/>
  <c r="S57" i="60"/>
  <c r="G57" i="60" s="1"/>
  <c r="S62" i="60"/>
  <c r="S47" i="60"/>
  <c r="S51" i="60"/>
  <c r="S55" i="60"/>
  <c r="S49" i="60"/>
  <c r="S53" i="60"/>
  <c r="R47" i="60"/>
  <c r="S50" i="60"/>
  <c r="R51" i="60"/>
  <c r="S54" i="60"/>
  <c r="R55" i="60"/>
  <c r="R58" i="60"/>
  <c r="S59" i="60"/>
  <c r="S60" i="60"/>
  <c r="S61" i="60"/>
  <c r="R64" i="60"/>
  <c r="G58" i="60" l="1"/>
  <c r="G56" i="60"/>
  <c r="F56" i="60"/>
  <c r="F57" i="60"/>
  <c r="F58" i="60"/>
  <c r="J39" i="60"/>
  <c r="J49" i="60"/>
  <c r="J46" i="60"/>
  <c r="J41" i="60"/>
  <c r="J44" i="60"/>
  <c r="J50" i="60"/>
  <c r="J42" i="60"/>
  <c r="J43" i="60"/>
  <c r="J45" i="60"/>
  <c r="R65" i="60"/>
  <c r="R66" i="60" s="1"/>
  <c r="S65" i="60"/>
  <c r="J48" i="60"/>
  <c r="J40" i="60" l="1"/>
  <c r="J55" i="60" s="1"/>
  <c r="B6" i="60" s="1"/>
  <c r="J47" i="60"/>
  <c r="J56" i="60" s="1"/>
  <c r="B7" i="60" s="1"/>
  <c r="D7" i="60" s="1"/>
  <c r="F60" i="60"/>
  <c r="F59" i="60" s="1"/>
  <c r="S66" i="60"/>
  <c r="G60" i="60"/>
  <c r="G59" i="60" s="1"/>
  <c r="J54" i="60"/>
  <c r="B5" i="60" s="1"/>
  <c r="I51" i="60"/>
  <c r="J51" i="60" l="1"/>
  <c r="D6" i="60"/>
  <c r="J57" i="60"/>
  <c r="D5" i="60" l="1"/>
  <c r="D8" i="60" s="1"/>
  <c r="B8" i="60"/>
  <c r="D13" i="60" l="1"/>
  <c r="B7" i="42" l="1"/>
  <c r="G52" i="45" l="1"/>
  <c r="G52" i="46"/>
  <c r="T72" i="46" l="1"/>
  <c r="C61" i="37" l="1"/>
  <c r="D61" i="37"/>
  <c r="E61" i="37"/>
  <c r="B61" i="37"/>
  <c r="C57" i="53" l="1"/>
  <c r="B57" i="53"/>
  <c r="U56" i="53"/>
  <c r="U55" i="53"/>
  <c r="U54" i="53"/>
  <c r="U53" i="53"/>
  <c r="U52" i="53"/>
  <c r="U51" i="53"/>
  <c r="U50" i="53"/>
  <c r="U49" i="53"/>
  <c r="P49" i="53"/>
  <c r="U48" i="53"/>
  <c r="P48" i="53"/>
  <c r="H48" i="53"/>
  <c r="G48" i="53"/>
  <c r="F48" i="53"/>
  <c r="E48" i="53"/>
  <c r="C48" i="53"/>
  <c r="B48" i="53"/>
  <c r="U47" i="53"/>
  <c r="P47" i="53"/>
  <c r="U46" i="53"/>
  <c r="P46" i="53"/>
  <c r="U45" i="53"/>
  <c r="P45" i="53"/>
  <c r="U44" i="53"/>
  <c r="P44" i="53"/>
  <c r="U43" i="53"/>
  <c r="P43" i="53"/>
  <c r="U42" i="53"/>
  <c r="P42" i="53"/>
  <c r="U41" i="53"/>
  <c r="U40" i="53"/>
  <c r="P40" i="53"/>
  <c r="U39" i="53"/>
  <c r="T38" i="53"/>
  <c r="T56" i="53" s="1"/>
  <c r="S38" i="53"/>
  <c r="S53" i="53" s="1"/>
  <c r="M37" i="53"/>
  <c r="J36" i="53"/>
  <c r="I36" i="53"/>
  <c r="S25" i="53"/>
  <c r="S21" i="53"/>
  <c r="S20" i="53"/>
  <c r="S19" i="53"/>
  <c r="S18" i="53"/>
  <c r="S17" i="53"/>
  <c r="S16" i="53"/>
  <c r="S15" i="53"/>
  <c r="S14" i="53"/>
  <c r="S13" i="53"/>
  <c r="S12" i="53"/>
  <c r="S11" i="53"/>
  <c r="S10" i="53"/>
  <c r="S9" i="53"/>
  <c r="S8" i="53"/>
  <c r="S7" i="53"/>
  <c r="D7" i="53"/>
  <c r="S6" i="53"/>
  <c r="S5" i="53"/>
  <c r="C5" i="53"/>
  <c r="T39" i="53" l="1"/>
  <c r="T41" i="53"/>
  <c r="T40" i="53"/>
  <c r="T47" i="53"/>
  <c r="T49" i="53"/>
  <c r="S51" i="53"/>
  <c r="T48" i="53"/>
  <c r="P50" i="53"/>
  <c r="T43" i="53"/>
  <c r="T50" i="53"/>
  <c r="S39" i="53"/>
  <c r="T45" i="53"/>
  <c r="U57" i="53"/>
  <c r="U58" i="53" s="1"/>
  <c r="S42" i="53"/>
  <c r="S46" i="53"/>
  <c r="T51" i="53"/>
  <c r="S52" i="53"/>
  <c r="T53" i="53"/>
  <c r="S54" i="53"/>
  <c r="S44" i="53"/>
  <c r="S22" i="53"/>
  <c r="S23" i="53" s="1"/>
  <c r="S27" i="53" s="1"/>
  <c r="S40" i="53"/>
  <c r="T42" i="53"/>
  <c r="T44" i="53"/>
  <c r="T46" i="53"/>
  <c r="T52" i="53"/>
  <c r="T54" i="53"/>
  <c r="S55" i="53"/>
  <c r="S41" i="53"/>
  <c r="S43" i="53"/>
  <c r="S45" i="53"/>
  <c r="S47" i="53"/>
  <c r="F54" i="53" s="1"/>
  <c r="S48" i="53"/>
  <c r="S49" i="53"/>
  <c r="S50" i="53"/>
  <c r="T55" i="53"/>
  <c r="S56" i="53"/>
  <c r="I38" i="53" l="1"/>
  <c r="J38" i="53" s="1"/>
  <c r="G55" i="53"/>
  <c r="G54" i="53"/>
  <c r="D6" i="46"/>
  <c r="D6" i="45"/>
  <c r="D6" i="33"/>
  <c r="F55" i="53"/>
  <c r="F53" i="53"/>
  <c r="G53" i="53"/>
  <c r="I44" i="53"/>
  <c r="J44" i="53" s="1"/>
  <c r="I45" i="53"/>
  <c r="J45" i="53" s="1"/>
  <c r="I42" i="53"/>
  <c r="J42" i="53" s="1"/>
  <c r="I43" i="53"/>
  <c r="J43" i="53" s="1"/>
  <c r="T57" i="53"/>
  <c r="S57" i="53"/>
  <c r="S58" i="53" s="1"/>
  <c r="I39" i="53"/>
  <c r="J39" i="53" s="1"/>
  <c r="I41" i="53"/>
  <c r="J41" i="53" s="1"/>
  <c r="I40" i="53"/>
  <c r="J40" i="53" s="1"/>
  <c r="I47" i="53"/>
  <c r="J47" i="53" s="1"/>
  <c r="I46" i="53"/>
  <c r="J46" i="53" s="1"/>
  <c r="I37" i="53"/>
  <c r="D6" i="36" l="1"/>
  <c r="D6" i="37"/>
  <c r="F57" i="53"/>
  <c r="F56" i="53" s="1"/>
  <c r="D6" i="65"/>
  <c r="G57" i="53"/>
  <c r="G59" i="53" s="1"/>
  <c r="T58" i="53"/>
  <c r="J52" i="53"/>
  <c r="B6" i="53" s="1"/>
  <c r="I48" i="53"/>
  <c r="J37" i="53"/>
  <c r="G56" i="53" l="1"/>
  <c r="D6" i="53"/>
  <c r="J51" i="53"/>
  <c r="J48" i="53"/>
  <c r="J53" i="53" l="1"/>
  <c r="B5" i="53"/>
  <c r="B8" i="53" l="1"/>
  <c r="D5" i="53"/>
  <c r="D8" i="53" s="1"/>
  <c r="S11" i="47" l="1"/>
  <c r="S12" i="47"/>
  <c r="S13" i="47"/>
  <c r="S14" i="47"/>
  <c r="T38" i="47" l="1"/>
  <c r="S38" i="47"/>
  <c r="T38" i="42"/>
  <c r="S38" i="42"/>
  <c r="T38" i="41"/>
  <c r="S38" i="41"/>
  <c r="S46" i="45"/>
  <c r="R46" i="45"/>
  <c r="S50" i="46"/>
  <c r="S72" i="46" s="1"/>
  <c r="R50" i="46"/>
  <c r="S46" i="48"/>
  <c r="R46" i="48"/>
  <c r="S46" i="33"/>
  <c r="R46" i="33"/>
  <c r="S46" i="37"/>
  <c r="T46" i="37"/>
  <c r="T46" i="36"/>
  <c r="S46" i="36"/>
  <c r="J36" i="47"/>
  <c r="I36" i="47"/>
  <c r="J36" i="42"/>
  <c r="I36" i="42"/>
  <c r="J36" i="41"/>
  <c r="I36" i="41"/>
  <c r="J39" i="45"/>
  <c r="I39" i="45"/>
  <c r="J39" i="46"/>
  <c r="I39" i="46"/>
  <c r="J39" i="48"/>
  <c r="J40" i="33"/>
  <c r="I40" i="33"/>
  <c r="J38" i="36"/>
  <c r="I38" i="36"/>
  <c r="J39" i="37"/>
  <c r="I39" i="37"/>
  <c r="R72" i="46" l="1"/>
  <c r="J9" i="50" l="1"/>
  <c r="I8" i="50"/>
  <c r="J8" i="50" s="1"/>
  <c r="I7" i="50"/>
  <c r="J7" i="50" s="1"/>
  <c r="I6" i="50"/>
  <c r="R69" i="46"/>
  <c r="S69" i="46"/>
  <c r="T69" i="46"/>
  <c r="R70" i="46"/>
  <c r="S70" i="46"/>
  <c r="T70" i="46"/>
  <c r="R71" i="46"/>
  <c r="S71" i="46"/>
  <c r="T71" i="46"/>
  <c r="I10" i="50" l="1"/>
  <c r="J6" i="50"/>
  <c r="J10" i="50" s="1"/>
  <c r="T64" i="48" l="1"/>
  <c r="S64" i="48"/>
  <c r="R64" i="48"/>
  <c r="T63" i="48"/>
  <c r="S63" i="48"/>
  <c r="R63" i="48"/>
  <c r="T62" i="48"/>
  <c r="S62" i="48"/>
  <c r="R62" i="48"/>
  <c r="T61" i="48"/>
  <c r="S61" i="48"/>
  <c r="R61" i="48"/>
  <c r="T60" i="48"/>
  <c r="S60" i="48"/>
  <c r="R60" i="48"/>
  <c r="T59" i="48"/>
  <c r="S59" i="48"/>
  <c r="R59" i="48"/>
  <c r="T58" i="48"/>
  <c r="S58" i="48"/>
  <c r="R58" i="48"/>
  <c r="T57" i="48"/>
  <c r="S57" i="48"/>
  <c r="R57" i="48"/>
  <c r="T56" i="48"/>
  <c r="S56" i="48"/>
  <c r="R56" i="48"/>
  <c r="T55" i="48"/>
  <c r="S55" i="48"/>
  <c r="R55" i="48"/>
  <c r="T54" i="48"/>
  <c r="S54" i="48"/>
  <c r="R54" i="48"/>
  <c r="T53" i="48"/>
  <c r="S53" i="48"/>
  <c r="R53" i="48"/>
  <c r="T52" i="48"/>
  <c r="S52" i="48"/>
  <c r="R52" i="48"/>
  <c r="T51" i="48"/>
  <c r="S51" i="48"/>
  <c r="R51" i="48"/>
  <c r="T50" i="48"/>
  <c r="S50" i="48"/>
  <c r="R50" i="48"/>
  <c r="T49" i="48"/>
  <c r="S49" i="48"/>
  <c r="R49" i="48"/>
  <c r="T48" i="48"/>
  <c r="S48" i="48"/>
  <c r="R48" i="48"/>
  <c r="T47" i="48"/>
  <c r="S47" i="48"/>
  <c r="R47" i="48"/>
  <c r="G57" i="48" l="1"/>
  <c r="H57" i="48" s="1"/>
  <c r="G58" i="48"/>
  <c r="H58" i="48" s="1"/>
  <c r="G59" i="48"/>
  <c r="H59" i="48" s="1"/>
  <c r="F57" i="48"/>
  <c r="F58" i="48"/>
  <c r="F59" i="48"/>
  <c r="R65" i="48"/>
  <c r="S65" i="48"/>
  <c r="T65" i="48"/>
  <c r="T66" i="48" s="1"/>
  <c r="G61" i="48" l="1"/>
  <c r="G60" i="48" s="1"/>
  <c r="F61" i="48"/>
  <c r="F60" i="48" s="1"/>
  <c r="S66" i="48"/>
  <c r="R66" i="48"/>
  <c r="J41" i="48"/>
  <c r="J55" i="48" l="1"/>
  <c r="J56" i="48"/>
  <c r="K57" i="48"/>
  <c r="B8" i="48" s="1"/>
  <c r="K55" i="48"/>
  <c r="B5" i="48" s="1"/>
  <c r="K56" i="48"/>
  <c r="J52" i="48" l="1"/>
  <c r="B7" i="48"/>
  <c r="K58" i="48"/>
  <c r="C7" i="47"/>
  <c r="C6" i="47"/>
  <c r="C5" i="47"/>
  <c r="E58" i="47"/>
  <c r="D58" i="47"/>
  <c r="C7" i="42"/>
  <c r="D7" i="42" s="1"/>
  <c r="C6" i="42"/>
  <c r="C5" i="42"/>
  <c r="B57" i="42"/>
  <c r="C57" i="42"/>
  <c r="D57" i="42"/>
  <c r="E57" i="42"/>
  <c r="E58" i="41"/>
  <c r="B58" i="41"/>
  <c r="C58" i="41"/>
  <c r="D58" i="41"/>
  <c r="H49" i="41"/>
  <c r="G49" i="41"/>
  <c r="E49" i="41"/>
  <c r="E61" i="45"/>
  <c r="D61" i="45"/>
  <c r="H52" i="45"/>
  <c r="E52" i="45"/>
  <c r="B62" i="46"/>
  <c r="C62" i="46"/>
  <c r="D62" i="46"/>
  <c r="E62" i="46"/>
  <c r="H52" i="46"/>
  <c r="F52" i="46"/>
  <c r="E52" i="46"/>
  <c r="B52" i="46"/>
  <c r="D8" i="48"/>
  <c r="C8" i="33"/>
  <c r="C7" i="33"/>
  <c r="C5" i="33"/>
  <c r="B62" i="33"/>
  <c r="C62" i="33"/>
  <c r="D62" i="33"/>
  <c r="E62" i="33"/>
  <c r="H53" i="33"/>
  <c r="G53" i="33"/>
  <c r="F53" i="33"/>
  <c r="D53" i="33"/>
  <c r="E53" i="33"/>
  <c r="C53" i="33"/>
  <c r="B53" i="33"/>
  <c r="C60" i="36"/>
  <c r="C8" i="36"/>
  <c r="C7" i="36"/>
  <c r="C5" i="36"/>
  <c r="F51" i="36"/>
  <c r="G51" i="36"/>
  <c r="H51" i="36"/>
  <c r="E51" i="36"/>
  <c r="D51" i="36"/>
  <c r="B9" i="48" l="1"/>
  <c r="D7" i="48"/>
  <c r="L56" i="48"/>
  <c r="D5" i="48"/>
  <c r="D9" i="48" l="1"/>
  <c r="D14" i="48" l="1"/>
  <c r="G52" i="37" l="1"/>
  <c r="H52" i="37"/>
  <c r="F52" i="37"/>
  <c r="E52" i="37"/>
  <c r="D52" i="37"/>
  <c r="C8" i="37"/>
  <c r="C7" i="37"/>
  <c r="C5" i="37"/>
  <c r="S47" i="36" l="1"/>
  <c r="T47" i="36"/>
  <c r="U47" i="36"/>
  <c r="S48" i="36"/>
  <c r="T48" i="36"/>
  <c r="U48" i="36"/>
  <c r="S49" i="36"/>
  <c r="T49" i="36"/>
  <c r="U49" i="36"/>
  <c r="S50" i="36"/>
  <c r="T50" i="36"/>
  <c r="U50" i="36"/>
  <c r="S51" i="36"/>
  <c r="T51" i="36"/>
  <c r="U51" i="36"/>
  <c r="S52" i="36"/>
  <c r="T52" i="36"/>
  <c r="U52" i="36"/>
  <c r="S53" i="36"/>
  <c r="T53" i="36"/>
  <c r="U53" i="36"/>
  <c r="S54" i="36"/>
  <c r="T54" i="36"/>
  <c r="U54" i="36"/>
  <c r="S55" i="36"/>
  <c r="T55" i="36"/>
  <c r="U55" i="36"/>
  <c r="S56" i="36"/>
  <c r="T56" i="36"/>
  <c r="U56" i="36"/>
  <c r="S57" i="36"/>
  <c r="T57" i="36"/>
  <c r="U57" i="36"/>
  <c r="S58" i="36"/>
  <c r="T58" i="36"/>
  <c r="U58" i="36"/>
  <c r="S59" i="36"/>
  <c r="T59" i="36"/>
  <c r="U59" i="36"/>
  <c r="S60" i="36"/>
  <c r="F57" i="36" s="1"/>
  <c r="T60" i="36"/>
  <c r="G57" i="36" s="1"/>
  <c r="H57" i="36" s="1"/>
  <c r="U60" i="36"/>
  <c r="U56" i="47"/>
  <c r="T56" i="47"/>
  <c r="S56" i="47"/>
  <c r="U55" i="47"/>
  <c r="T55" i="47"/>
  <c r="S55" i="47"/>
  <c r="U54" i="47"/>
  <c r="T54" i="47"/>
  <c r="S54" i="47"/>
  <c r="U53" i="47"/>
  <c r="T53" i="47"/>
  <c r="S53" i="47"/>
  <c r="U52" i="47"/>
  <c r="T52" i="47"/>
  <c r="S52" i="47"/>
  <c r="U51" i="47"/>
  <c r="T51" i="47"/>
  <c r="S51" i="47"/>
  <c r="U50" i="47"/>
  <c r="T50" i="47"/>
  <c r="S50" i="47"/>
  <c r="U49" i="47"/>
  <c r="T49" i="47"/>
  <c r="S49" i="47"/>
  <c r="U48" i="47"/>
  <c r="T48" i="47"/>
  <c r="S48" i="47"/>
  <c r="U47" i="47"/>
  <c r="T47" i="47"/>
  <c r="S47" i="47"/>
  <c r="U46" i="47"/>
  <c r="T46" i="47"/>
  <c r="S46" i="47"/>
  <c r="U45" i="47"/>
  <c r="T45" i="47"/>
  <c r="S45" i="47"/>
  <c r="U44" i="47"/>
  <c r="T44" i="47"/>
  <c r="S44" i="47"/>
  <c r="U43" i="47"/>
  <c r="T43" i="47"/>
  <c r="S43" i="47"/>
  <c r="U42" i="47"/>
  <c r="T42" i="47"/>
  <c r="S42" i="47"/>
  <c r="U41" i="47"/>
  <c r="T41" i="47"/>
  <c r="S41" i="47"/>
  <c r="U40" i="47"/>
  <c r="T40" i="47"/>
  <c r="S40" i="47"/>
  <c r="U39" i="47"/>
  <c r="T39" i="47"/>
  <c r="S39" i="47"/>
  <c r="S21" i="47"/>
  <c r="S20" i="47"/>
  <c r="S19" i="47"/>
  <c r="S18" i="47"/>
  <c r="S17" i="47"/>
  <c r="S16" i="47"/>
  <c r="S15" i="47"/>
  <c r="S10" i="47"/>
  <c r="S9" i="47"/>
  <c r="S8" i="47"/>
  <c r="S7" i="47"/>
  <c r="S6" i="47"/>
  <c r="S5" i="47"/>
  <c r="U56" i="42"/>
  <c r="T56" i="42"/>
  <c r="S56" i="42"/>
  <c r="U55" i="42"/>
  <c r="T55" i="42"/>
  <c r="S55" i="42"/>
  <c r="U54" i="42"/>
  <c r="T54" i="42"/>
  <c r="S54" i="42"/>
  <c r="U53" i="42"/>
  <c r="T53" i="42"/>
  <c r="S53" i="42"/>
  <c r="U52" i="42"/>
  <c r="T52" i="42"/>
  <c r="S52" i="42"/>
  <c r="U51" i="42"/>
  <c r="T51" i="42"/>
  <c r="S51" i="42"/>
  <c r="U50" i="42"/>
  <c r="T50" i="42"/>
  <c r="S50" i="42"/>
  <c r="U49" i="42"/>
  <c r="T49" i="42"/>
  <c r="S49" i="42"/>
  <c r="U48" i="42"/>
  <c r="T48" i="42"/>
  <c r="S48" i="42"/>
  <c r="U47" i="42"/>
  <c r="T47" i="42"/>
  <c r="S47" i="42"/>
  <c r="U46" i="42"/>
  <c r="T46" i="42"/>
  <c r="S46" i="42"/>
  <c r="U45" i="42"/>
  <c r="T45" i="42"/>
  <c r="S45" i="42"/>
  <c r="U44" i="42"/>
  <c r="T44" i="42"/>
  <c r="S44" i="42"/>
  <c r="U43" i="42"/>
  <c r="T43" i="42"/>
  <c r="S43" i="42"/>
  <c r="U42" i="42"/>
  <c r="T42" i="42"/>
  <c r="S42" i="42"/>
  <c r="U41" i="42"/>
  <c r="T41" i="42"/>
  <c r="S41" i="42"/>
  <c r="U40" i="42"/>
  <c r="T40" i="42"/>
  <c r="S40" i="42"/>
  <c r="U39" i="42"/>
  <c r="T39" i="42"/>
  <c r="S39" i="42"/>
  <c r="S21" i="42"/>
  <c r="S20" i="42"/>
  <c r="S19" i="42"/>
  <c r="S18" i="42"/>
  <c r="S17" i="42"/>
  <c r="S16" i="42"/>
  <c r="S15" i="42"/>
  <c r="S14" i="42"/>
  <c r="S13" i="42"/>
  <c r="S12" i="42"/>
  <c r="S11" i="42"/>
  <c r="S10" i="42"/>
  <c r="S9" i="42"/>
  <c r="S8" i="42"/>
  <c r="S7" i="42"/>
  <c r="S6" i="42"/>
  <c r="S5" i="42"/>
  <c r="U56" i="41"/>
  <c r="T56" i="41"/>
  <c r="S56" i="41"/>
  <c r="U55" i="41"/>
  <c r="T55" i="41"/>
  <c r="S55" i="41"/>
  <c r="U54" i="41"/>
  <c r="T54" i="41"/>
  <c r="S54" i="41"/>
  <c r="U53" i="41"/>
  <c r="T53" i="41"/>
  <c r="S53" i="41"/>
  <c r="U52" i="41"/>
  <c r="T52" i="41"/>
  <c r="S52" i="41"/>
  <c r="U51" i="41"/>
  <c r="T51" i="41"/>
  <c r="S51" i="41"/>
  <c r="U50" i="41"/>
  <c r="T50" i="41"/>
  <c r="S50" i="41"/>
  <c r="U49" i="41"/>
  <c r="T49" i="41"/>
  <c r="S49" i="41"/>
  <c r="U48" i="41"/>
  <c r="T48" i="41"/>
  <c r="S48" i="41"/>
  <c r="U47" i="41"/>
  <c r="T47" i="41"/>
  <c r="S47" i="41"/>
  <c r="U46" i="41"/>
  <c r="T46" i="41"/>
  <c r="S46" i="41"/>
  <c r="U45" i="41"/>
  <c r="T45" i="41"/>
  <c r="S45" i="41"/>
  <c r="U44" i="41"/>
  <c r="T44" i="41"/>
  <c r="S44" i="41"/>
  <c r="U43" i="41"/>
  <c r="T43" i="41"/>
  <c r="S43" i="41"/>
  <c r="U42" i="41"/>
  <c r="T42" i="41"/>
  <c r="S42" i="41"/>
  <c r="U41" i="41"/>
  <c r="T41" i="41"/>
  <c r="S41" i="41"/>
  <c r="U40" i="41"/>
  <c r="T40" i="41"/>
  <c r="S40" i="41"/>
  <c r="U39" i="41"/>
  <c r="T39" i="41"/>
  <c r="S39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T64" i="45"/>
  <c r="S64" i="45"/>
  <c r="R64" i="45"/>
  <c r="T63" i="45"/>
  <c r="S63" i="45"/>
  <c r="R63" i="45"/>
  <c r="T62" i="45"/>
  <c r="S62" i="45"/>
  <c r="R62" i="45"/>
  <c r="T61" i="45"/>
  <c r="S61" i="45"/>
  <c r="R61" i="45"/>
  <c r="T60" i="45"/>
  <c r="S60" i="45"/>
  <c r="R60" i="45"/>
  <c r="T59" i="45"/>
  <c r="S59" i="45"/>
  <c r="R59" i="45"/>
  <c r="T58" i="45"/>
  <c r="S58" i="45"/>
  <c r="R58" i="45"/>
  <c r="T57" i="45"/>
  <c r="S57" i="45"/>
  <c r="R57" i="45"/>
  <c r="T56" i="45"/>
  <c r="S56" i="45"/>
  <c r="R56" i="45"/>
  <c r="T55" i="45"/>
  <c r="S55" i="45"/>
  <c r="R55" i="45"/>
  <c r="T54" i="45"/>
  <c r="S54" i="45"/>
  <c r="R54" i="45"/>
  <c r="T53" i="45"/>
  <c r="S53" i="45"/>
  <c r="R53" i="45"/>
  <c r="T52" i="45"/>
  <c r="S52" i="45"/>
  <c r="R52" i="45"/>
  <c r="T51" i="45"/>
  <c r="S51" i="45"/>
  <c r="R51" i="45"/>
  <c r="T50" i="45"/>
  <c r="S50" i="45"/>
  <c r="R50" i="45"/>
  <c r="T49" i="45"/>
  <c r="S49" i="45"/>
  <c r="R49" i="45"/>
  <c r="T48" i="45"/>
  <c r="S48" i="45"/>
  <c r="R48" i="45"/>
  <c r="T47" i="45"/>
  <c r="S47" i="45"/>
  <c r="R47" i="45"/>
  <c r="T68" i="46"/>
  <c r="S68" i="46"/>
  <c r="R68" i="46"/>
  <c r="T67" i="46"/>
  <c r="S67" i="46"/>
  <c r="R67" i="46"/>
  <c r="T66" i="46"/>
  <c r="S66" i="46"/>
  <c r="R66" i="46"/>
  <c r="T65" i="46"/>
  <c r="S65" i="46"/>
  <c r="R65" i="46"/>
  <c r="T64" i="46"/>
  <c r="S64" i="46"/>
  <c r="R64" i="46"/>
  <c r="T63" i="46"/>
  <c r="S63" i="46"/>
  <c r="R63" i="46"/>
  <c r="T62" i="46"/>
  <c r="S62" i="46"/>
  <c r="R62" i="46"/>
  <c r="T61" i="46"/>
  <c r="S61" i="46"/>
  <c r="R61" i="46"/>
  <c r="T60" i="46"/>
  <c r="S60" i="46"/>
  <c r="R60" i="46"/>
  <c r="T59" i="46"/>
  <c r="S59" i="46"/>
  <c r="R59" i="46"/>
  <c r="T58" i="46"/>
  <c r="S58" i="46"/>
  <c r="R58" i="46"/>
  <c r="T57" i="46"/>
  <c r="S57" i="46"/>
  <c r="R57" i="46"/>
  <c r="T56" i="46"/>
  <c r="S56" i="46"/>
  <c r="R56" i="46"/>
  <c r="T55" i="46"/>
  <c r="S55" i="46"/>
  <c r="R55" i="46"/>
  <c r="T54" i="46"/>
  <c r="S54" i="46"/>
  <c r="R54" i="46"/>
  <c r="T53" i="46"/>
  <c r="S53" i="46"/>
  <c r="R53" i="46"/>
  <c r="T52" i="46"/>
  <c r="S52" i="46"/>
  <c r="R52" i="46"/>
  <c r="T51" i="46"/>
  <c r="S51" i="46"/>
  <c r="R51" i="46"/>
  <c r="T63" i="33"/>
  <c r="S63" i="33"/>
  <c r="R63" i="33"/>
  <c r="T62" i="33"/>
  <c r="S62" i="33"/>
  <c r="R62" i="33"/>
  <c r="T61" i="33"/>
  <c r="S61" i="33"/>
  <c r="R61" i="33"/>
  <c r="T60" i="33"/>
  <c r="S60" i="33"/>
  <c r="R60" i="33"/>
  <c r="T59" i="33"/>
  <c r="S59" i="33"/>
  <c r="R59" i="33"/>
  <c r="T58" i="33"/>
  <c r="S58" i="33"/>
  <c r="R58" i="33"/>
  <c r="T57" i="33"/>
  <c r="S57" i="33"/>
  <c r="R57" i="33"/>
  <c r="T56" i="33"/>
  <c r="S56" i="33"/>
  <c r="R56" i="33"/>
  <c r="T55" i="33"/>
  <c r="S55" i="33"/>
  <c r="R55" i="33"/>
  <c r="T54" i="33"/>
  <c r="S54" i="33"/>
  <c r="R54" i="33"/>
  <c r="T53" i="33"/>
  <c r="S53" i="33"/>
  <c r="R53" i="33"/>
  <c r="T52" i="33"/>
  <c r="S52" i="33"/>
  <c r="R52" i="33"/>
  <c r="T51" i="33"/>
  <c r="S51" i="33"/>
  <c r="R51" i="33"/>
  <c r="T50" i="33"/>
  <c r="S50" i="33"/>
  <c r="R50" i="33"/>
  <c r="T49" i="33"/>
  <c r="S49" i="33"/>
  <c r="R49" i="33"/>
  <c r="T48" i="33"/>
  <c r="S48" i="33"/>
  <c r="R48" i="33"/>
  <c r="T47" i="33"/>
  <c r="S47" i="33"/>
  <c r="R47" i="33"/>
  <c r="U64" i="36"/>
  <c r="T64" i="36"/>
  <c r="S64" i="36"/>
  <c r="U63" i="36"/>
  <c r="T63" i="36"/>
  <c r="S63" i="36"/>
  <c r="U62" i="36"/>
  <c r="T62" i="36"/>
  <c r="S62" i="36"/>
  <c r="U61" i="36"/>
  <c r="T61" i="36"/>
  <c r="S61" i="36"/>
  <c r="G58" i="36"/>
  <c r="U64" i="37"/>
  <c r="T64" i="37"/>
  <c r="S64" i="37"/>
  <c r="U63" i="37"/>
  <c r="T63" i="37"/>
  <c r="S63" i="37"/>
  <c r="U62" i="37"/>
  <c r="T62" i="37"/>
  <c r="S62" i="37"/>
  <c r="U61" i="37"/>
  <c r="T61" i="37"/>
  <c r="S61" i="37"/>
  <c r="U60" i="37"/>
  <c r="T60" i="37"/>
  <c r="S60" i="37"/>
  <c r="U59" i="37"/>
  <c r="T59" i="37"/>
  <c r="S59" i="37"/>
  <c r="U58" i="37"/>
  <c r="T58" i="37"/>
  <c r="S58" i="37"/>
  <c r="U57" i="37"/>
  <c r="T57" i="37"/>
  <c r="S57" i="37"/>
  <c r="U56" i="37"/>
  <c r="T56" i="37"/>
  <c r="S56" i="37"/>
  <c r="U55" i="37"/>
  <c r="T55" i="37"/>
  <c r="S55" i="37"/>
  <c r="U54" i="37"/>
  <c r="T54" i="37"/>
  <c r="S54" i="37"/>
  <c r="U53" i="37"/>
  <c r="T53" i="37"/>
  <c r="S53" i="37"/>
  <c r="U52" i="37"/>
  <c r="T52" i="37"/>
  <c r="S52" i="37"/>
  <c r="U51" i="37"/>
  <c r="T51" i="37"/>
  <c r="S51" i="37"/>
  <c r="U50" i="37"/>
  <c r="T50" i="37"/>
  <c r="S50" i="37"/>
  <c r="U49" i="37"/>
  <c r="T49" i="37"/>
  <c r="S49" i="37"/>
  <c r="U48" i="37"/>
  <c r="T48" i="37"/>
  <c r="S48" i="37"/>
  <c r="U47" i="37"/>
  <c r="T47" i="37"/>
  <c r="S47" i="37"/>
  <c r="G60" i="33" l="1"/>
  <c r="H60" i="33" s="1"/>
  <c r="G55" i="47"/>
  <c r="G58" i="37"/>
  <c r="G53" i="42"/>
  <c r="G55" i="42"/>
  <c r="G59" i="46"/>
  <c r="G56" i="36"/>
  <c r="T73" i="46"/>
  <c r="T74" i="46" s="1"/>
  <c r="F60" i="33"/>
  <c r="S73" i="46"/>
  <c r="R73" i="46"/>
  <c r="R74" i="46" s="1"/>
  <c r="F56" i="36"/>
  <c r="F58" i="36"/>
  <c r="F55" i="47"/>
  <c r="F59" i="46"/>
  <c r="F57" i="46"/>
  <c r="F59" i="33"/>
  <c r="F58" i="33"/>
  <c r="G59" i="33"/>
  <c r="H59" i="33" s="1"/>
  <c r="G58" i="33"/>
  <c r="H58" i="33" s="1"/>
  <c r="F59" i="37"/>
  <c r="G57" i="37"/>
  <c r="F58" i="37"/>
  <c r="G59" i="37"/>
  <c r="F57" i="37"/>
  <c r="F54" i="47"/>
  <c r="F53" i="42"/>
  <c r="G54" i="41"/>
  <c r="F56" i="41"/>
  <c r="G59" i="45"/>
  <c r="F60" i="46"/>
  <c r="G60" i="46"/>
  <c r="G57" i="46"/>
  <c r="T57" i="47"/>
  <c r="T58" i="47" s="1"/>
  <c r="G56" i="47"/>
  <c r="G54" i="47"/>
  <c r="F56" i="47"/>
  <c r="U57" i="47"/>
  <c r="U58" i="47" s="1"/>
  <c r="S57" i="47"/>
  <c r="S22" i="47"/>
  <c r="S23" i="47" s="1"/>
  <c r="S57" i="42"/>
  <c r="S58" i="42" s="1"/>
  <c r="F54" i="42"/>
  <c r="F55" i="42"/>
  <c r="G54" i="42"/>
  <c r="S22" i="42"/>
  <c r="S23" i="42" s="1"/>
  <c r="T57" i="42"/>
  <c r="U57" i="42"/>
  <c r="U58" i="42" s="1"/>
  <c r="F55" i="41"/>
  <c r="G55" i="41"/>
  <c r="U57" i="41"/>
  <c r="U58" i="41" s="1"/>
  <c r="G56" i="41"/>
  <c r="F54" i="41"/>
  <c r="S57" i="41"/>
  <c r="T57" i="41"/>
  <c r="F57" i="45"/>
  <c r="G57" i="45"/>
  <c r="F58" i="45"/>
  <c r="S65" i="45"/>
  <c r="S66" i="45" s="1"/>
  <c r="F59" i="45"/>
  <c r="G58" i="45"/>
  <c r="T65" i="45"/>
  <c r="T66" i="45" s="1"/>
  <c r="R65" i="45"/>
  <c r="G61" i="45" s="1"/>
  <c r="S64" i="33"/>
  <c r="S65" i="33" s="1"/>
  <c r="R64" i="33"/>
  <c r="R65" i="33" s="1"/>
  <c r="T64" i="33"/>
  <c r="T65" i="33" s="1"/>
  <c r="U69" i="36"/>
  <c r="U70" i="36" s="1"/>
  <c r="T69" i="36"/>
  <c r="T70" i="36" s="1"/>
  <c r="S69" i="36"/>
  <c r="S22" i="41"/>
  <c r="S23" i="41" s="1"/>
  <c r="J44" i="46"/>
  <c r="T68" i="37"/>
  <c r="S68" i="37"/>
  <c r="U68" i="37"/>
  <c r="U69" i="37" s="1"/>
  <c r="J49" i="33" l="1"/>
  <c r="I46" i="41"/>
  <c r="J46" i="41" s="1"/>
  <c r="I45" i="47"/>
  <c r="J54" i="47" s="1"/>
  <c r="B7" i="47" s="1"/>
  <c r="I45" i="41"/>
  <c r="J50" i="33"/>
  <c r="J48" i="37"/>
  <c r="J57" i="37" s="1"/>
  <c r="B8" i="37" s="1"/>
  <c r="D8" i="37" s="1"/>
  <c r="J51" i="33"/>
  <c r="J45" i="46"/>
  <c r="J47" i="36"/>
  <c r="J48" i="36"/>
  <c r="J48" i="45"/>
  <c r="J57" i="45" s="1"/>
  <c r="B8" i="45" s="1"/>
  <c r="G58" i="47"/>
  <c r="G57" i="47" s="1"/>
  <c r="I41" i="47"/>
  <c r="J44" i="37"/>
  <c r="J47" i="37"/>
  <c r="J45" i="33"/>
  <c r="I40" i="42"/>
  <c r="I45" i="42"/>
  <c r="I38" i="42"/>
  <c r="J47" i="46"/>
  <c r="J51" i="46"/>
  <c r="F62" i="46"/>
  <c r="F61" i="46" s="1"/>
  <c r="F58" i="41"/>
  <c r="F60" i="36"/>
  <c r="F59" i="36" s="1"/>
  <c r="I44" i="42"/>
  <c r="I38" i="47"/>
  <c r="J49" i="36"/>
  <c r="G60" i="45"/>
  <c r="G60" i="36"/>
  <c r="J45" i="36"/>
  <c r="I47" i="41"/>
  <c r="I48" i="41"/>
  <c r="J51" i="45"/>
  <c r="I37" i="41"/>
  <c r="J43" i="37"/>
  <c r="J52" i="33"/>
  <c r="J50" i="36"/>
  <c r="I48" i="47"/>
  <c r="J48" i="47" s="1"/>
  <c r="I47" i="42"/>
  <c r="J47" i="42" s="1"/>
  <c r="J51" i="37"/>
  <c r="I46" i="47"/>
  <c r="J46" i="47" s="1"/>
  <c r="I39" i="47"/>
  <c r="I42" i="42"/>
  <c r="I37" i="42"/>
  <c r="I46" i="42"/>
  <c r="F57" i="42"/>
  <c r="F56" i="42" s="1"/>
  <c r="I43" i="42"/>
  <c r="I41" i="42"/>
  <c r="I39" i="42"/>
  <c r="S70" i="36"/>
  <c r="T69" i="37"/>
  <c r="G61" i="37"/>
  <c r="G60" i="37" s="1"/>
  <c r="J45" i="37"/>
  <c r="J46" i="37"/>
  <c r="J50" i="37"/>
  <c r="J40" i="37"/>
  <c r="J42" i="37"/>
  <c r="S69" i="37"/>
  <c r="F61" i="37"/>
  <c r="F60" i="37" s="1"/>
  <c r="J41" i="37"/>
  <c r="S74" i="46"/>
  <c r="G62" i="46"/>
  <c r="G61" i="46" s="1"/>
  <c r="S58" i="47"/>
  <c r="F58" i="47"/>
  <c r="F57" i="47" s="1"/>
  <c r="I40" i="47"/>
  <c r="I42" i="47"/>
  <c r="I37" i="47"/>
  <c r="I43" i="47"/>
  <c r="I47" i="47"/>
  <c r="J47" i="47" s="1"/>
  <c r="I44" i="47"/>
  <c r="T58" i="42"/>
  <c r="G57" i="42"/>
  <c r="G56" i="42" s="1"/>
  <c r="T58" i="41"/>
  <c r="G58" i="41"/>
  <c r="G57" i="41" s="1"/>
  <c r="S58" i="41"/>
  <c r="R66" i="45"/>
  <c r="F61" i="45"/>
  <c r="F60" i="45" s="1"/>
  <c r="G62" i="33"/>
  <c r="G61" i="33" s="1"/>
  <c r="H61" i="33" s="1"/>
  <c r="F62" i="33"/>
  <c r="F61" i="33" s="1"/>
  <c r="J44" i="33"/>
  <c r="J41" i="33"/>
  <c r="J48" i="33"/>
  <c r="J40" i="36"/>
  <c r="J44" i="36"/>
  <c r="I38" i="41"/>
  <c r="I39" i="41"/>
  <c r="I42" i="41"/>
  <c r="I43" i="41"/>
  <c r="I40" i="41"/>
  <c r="I44" i="41"/>
  <c r="I41" i="41"/>
  <c r="J49" i="45"/>
  <c r="J42" i="45"/>
  <c r="J40" i="45"/>
  <c r="J41" i="45"/>
  <c r="J44" i="45"/>
  <c r="J42" i="33"/>
  <c r="J47" i="33"/>
  <c r="J46" i="33"/>
  <c r="J43" i="33"/>
  <c r="J41" i="36"/>
  <c r="J42" i="36"/>
  <c r="J39" i="36"/>
  <c r="J43" i="36"/>
  <c r="J57" i="33" l="1"/>
  <c r="J56" i="33"/>
  <c r="J48" i="46"/>
  <c r="J57" i="46" s="1"/>
  <c r="B8" i="46" s="1"/>
  <c r="B8" i="65" s="1"/>
  <c r="D8" i="65" s="1"/>
  <c r="J56" i="36"/>
  <c r="B8" i="36" s="1"/>
  <c r="J58" i="33"/>
  <c r="B8" i="33" s="1"/>
  <c r="J52" i="47"/>
  <c r="J54" i="41"/>
  <c r="J52" i="41"/>
  <c r="H60" i="36"/>
  <c r="G59" i="36"/>
  <c r="J46" i="36"/>
  <c r="I48" i="42"/>
  <c r="I52" i="45"/>
  <c r="I49" i="41"/>
  <c r="H50" i="41" s="1"/>
  <c r="I53" i="33"/>
  <c r="I51" i="36"/>
  <c r="I49" i="47"/>
  <c r="I52" i="46"/>
  <c r="I52" i="37"/>
  <c r="J54" i="36" l="1"/>
  <c r="B5" i="33"/>
  <c r="B5" i="47"/>
  <c r="J56" i="37"/>
  <c r="K56" i="37" s="1"/>
  <c r="H61" i="36" l="1"/>
  <c r="J51" i="36" l="1"/>
  <c r="J55" i="36"/>
  <c r="B5" i="36"/>
  <c r="J57" i="36" l="1"/>
  <c r="K55" i="36"/>
  <c r="D49" i="47" l="1"/>
  <c r="C49" i="47"/>
  <c r="B49" i="47"/>
  <c r="H49" i="47"/>
  <c r="G49" i="47"/>
  <c r="F49" i="47"/>
  <c r="E49" i="47"/>
  <c r="D7" i="47"/>
  <c r="B52" i="45"/>
  <c r="C52" i="45"/>
  <c r="D52" i="45"/>
  <c r="D52" i="46"/>
  <c r="C52" i="46"/>
  <c r="D8" i="46"/>
  <c r="J47" i="45" l="1"/>
  <c r="J41" i="46"/>
  <c r="J46" i="46"/>
  <c r="J50" i="46"/>
  <c r="J55" i="46" l="1"/>
  <c r="B5" i="46" s="1"/>
  <c r="J56" i="46"/>
  <c r="B7" i="46" s="1"/>
  <c r="J53" i="47"/>
  <c r="J52" i="46"/>
  <c r="J49" i="47"/>
  <c r="B6" i="47" l="1"/>
  <c r="D6" i="47" s="1"/>
  <c r="J55" i="47"/>
  <c r="J58" i="46"/>
  <c r="D5" i="47"/>
  <c r="D7" i="46"/>
  <c r="D8" i="47" l="1"/>
  <c r="B8" i="47"/>
  <c r="B9" i="46"/>
  <c r="D5" i="46"/>
  <c r="D9" i="46" s="1"/>
  <c r="G13" i="46" s="1"/>
  <c r="D13" i="47" l="1"/>
  <c r="D14" i="46"/>
  <c r="C61" i="45"/>
  <c r="B61" i="45"/>
  <c r="F52" i="45"/>
  <c r="D8" i="45"/>
  <c r="J46" i="45" l="1"/>
  <c r="J50" i="45"/>
  <c r="J56" i="45" l="1"/>
  <c r="B7" i="45" s="1"/>
  <c r="B7" i="65" s="1"/>
  <c r="J55" i="45"/>
  <c r="B5" i="45" s="1"/>
  <c r="B5" i="65" s="1"/>
  <c r="J52" i="45"/>
  <c r="D5" i="65" l="1"/>
  <c r="D7" i="45"/>
  <c r="D7" i="65"/>
  <c r="J58" i="45"/>
  <c r="D9" i="65" l="1"/>
  <c r="D14" i="65" s="1"/>
  <c r="B9" i="65"/>
  <c r="B9" i="45"/>
  <c r="D5" i="45"/>
  <c r="D9" i="45" s="1"/>
  <c r="D14" i="45" l="1"/>
  <c r="H48" i="42"/>
  <c r="G48" i="42"/>
  <c r="F48" i="42"/>
  <c r="E48" i="42"/>
  <c r="D48" i="42"/>
  <c r="C48" i="42"/>
  <c r="B48" i="42"/>
  <c r="C49" i="41"/>
  <c r="D49" i="41"/>
  <c r="B49" i="41"/>
  <c r="F49" i="41"/>
  <c r="J46" i="42" l="1"/>
  <c r="B52" i="37"/>
  <c r="B51" i="36"/>
  <c r="C52" i="37"/>
  <c r="B60" i="36"/>
  <c r="B7" i="36"/>
  <c r="C51" i="36"/>
  <c r="D8" i="36"/>
  <c r="D8" i="33"/>
  <c r="J52" i="42" l="1"/>
  <c r="B6" i="42" s="1"/>
  <c r="D6" i="42" s="1"/>
  <c r="J51" i="42"/>
  <c r="J53" i="41"/>
  <c r="J48" i="42"/>
  <c r="J49" i="41"/>
  <c r="J49" i="37"/>
  <c r="D7" i="36"/>
  <c r="B9" i="36"/>
  <c r="D5" i="36"/>
  <c r="J59" i="33" l="1"/>
  <c r="K57" i="33"/>
  <c r="J55" i="37"/>
  <c r="J58" i="37" s="1"/>
  <c r="J55" i="41"/>
  <c r="B5" i="42"/>
  <c r="D5" i="42" s="1"/>
  <c r="D8" i="42" s="1"/>
  <c r="J54" i="42"/>
  <c r="J52" i="37"/>
  <c r="J53" i="33"/>
  <c r="B7" i="37"/>
  <c r="D9" i="36"/>
  <c r="D14" i="36" s="1"/>
  <c r="B7" i="33"/>
  <c r="D13" i="42" l="1"/>
  <c r="B8" i="42"/>
  <c r="B5" i="37"/>
  <c r="D7" i="37"/>
  <c r="D7" i="33"/>
  <c r="D13" i="41" l="1"/>
  <c r="B9" i="37"/>
  <c r="D5" i="37"/>
  <c r="D9" i="37" s="1"/>
  <c r="D14" i="37" s="1"/>
  <c r="B9" i="33"/>
  <c r="D5" i="33"/>
  <c r="D9" i="33" s="1"/>
  <c r="D14" i="33" l="1"/>
  <c r="BI41" i="4" l="1"/>
  <c r="BF41" i="4"/>
  <c r="BH34" i="4"/>
  <c r="BI32" i="4"/>
  <c r="BF32" i="4"/>
  <c r="AE58" i="4"/>
  <c r="AA58" i="4"/>
  <c r="K58" i="4"/>
  <c r="O58" i="4" s="1"/>
  <c r="S58" i="4" s="1"/>
  <c r="W58" i="4" s="1"/>
  <c r="H55" i="4"/>
  <c r="K55" i="4" s="1"/>
  <c r="AA54" i="4"/>
  <c r="S54" i="4"/>
  <c r="W54" i="4" s="1"/>
  <c r="K54" i="4"/>
  <c r="AH51" i="4"/>
  <c r="AA50" i="4"/>
  <c r="K50" i="4"/>
  <c r="O50" i="4" s="1"/>
  <c r="S50" i="4" s="1"/>
  <c r="W50" i="4" s="1"/>
  <c r="O49" i="4"/>
  <c r="D48" i="4"/>
  <c r="C48" i="4"/>
  <c r="D47" i="4"/>
  <c r="C47" i="4"/>
  <c r="D46" i="4"/>
  <c r="C46" i="4"/>
  <c r="AA45" i="4"/>
  <c r="S45" i="4"/>
  <c r="W45" i="4" s="1"/>
  <c r="S43" i="4"/>
  <c r="O43" i="4"/>
  <c r="K43" i="4"/>
  <c r="G43" i="4"/>
  <c r="BD41" i="4"/>
  <c r="BA41" i="4"/>
  <c r="AX41" i="4"/>
  <c r="AU41" i="4"/>
  <c r="AR41" i="4"/>
  <c r="AO41" i="4"/>
  <c r="AJ41" i="4"/>
  <c r="AH41" i="4"/>
  <c r="AE41" i="4"/>
  <c r="AE43" i="4" s="1"/>
  <c r="AC41" i="4"/>
  <c r="AA41" i="4"/>
  <c r="AA43" i="4" s="1"/>
  <c r="Y41" i="4"/>
  <c r="W41" i="4"/>
  <c r="W43" i="4" s="1"/>
  <c r="U41" i="4"/>
  <c r="M41" i="4"/>
  <c r="AB40" i="4"/>
  <c r="T40" i="4"/>
  <c r="X40" i="4" s="1"/>
  <c r="Q40" i="4"/>
  <c r="Q39" i="4"/>
  <c r="AM37" i="4"/>
  <c r="T37" i="4"/>
  <c r="AM36" i="4"/>
  <c r="O36" i="4"/>
  <c r="O37" i="4" s="1"/>
  <c r="O38" i="4" s="1"/>
  <c r="O39" i="4" s="1"/>
  <c r="G36" i="4"/>
  <c r="G37" i="4" s="1"/>
  <c r="G38" i="4" s="1"/>
  <c r="B36" i="4"/>
  <c r="B37" i="4" s="1"/>
  <c r="T35" i="4"/>
  <c r="BC34" i="4"/>
  <c r="AW34" i="4"/>
  <c r="AQ34" i="4"/>
  <c r="AE34" i="4"/>
  <c r="AA34" i="4"/>
  <c r="B34" i="4"/>
  <c r="G34" i="4" s="1"/>
  <c r="K34" i="4" s="1"/>
  <c r="O34" i="4" s="1"/>
  <c r="S34" i="4" s="1"/>
  <c r="W34" i="4" s="1"/>
  <c r="BD32" i="4"/>
  <c r="BA32" i="4"/>
  <c r="AX32" i="4"/>
  <c r="AU32" i="4"/>
  <c r="AR32" i="4"/>
  <c r="AO32" i="4"/>
  <c r="AJ32" i="4"/>
  <c r="AC32" i="4"/>
  <c r="Q31" i="4"/>
  <c r="P31" i="4"/>
  <c r="T28" i="4"/>
  <c r="X25" i="4" s="1"/>
  <c r="AM27" i="4"/>
  <c r="AM28" i="4" s="1"/>
  <c r="T27" i="4"/>
  <c r="X24" i="4" s="1"/>
  <c r="Q26" i="4"/>
  <c r="U26" i="4" s="1"/>
  <c r="Y24" i="4" s="1"/>
  <c r="P26" i="4"/>
  <c r="T26" i="4" s="1"/>
  <c r="X23" i="4" s="1"/>
  <c r="Y25" i="4"/>
  <c r="Q25" i="4"/>
  <c r="U25" i="4" s="1"/>
  <c r="Y23" i="4" s="1"/>
  <c r="P25" i="4"/>
  <c r="T25" i="4" s="1"/>
  <c r="X22" i="4" s="1"/>
  <c r="Q24" i="4"/>
  <c r="U24" i="4" s="1"/>
  <c r="P24" i="4"/>
  <c r="T24" i="4" s="1"/>
  <c r="X21" i="4" s="1"/>
  <c r="AM23" i="4"/>
  <c r="Q23" i="4"/>
  <c r="P23" i="4"/>
  <c r="Q22" i="4"/>
  <c r="U22" i="4" s="1"/>
  <c r="P22" i="4"/>
  <c r="T22" i="4" s="1"/>
  <c r="X20" i="4" s="1"/>
  <c r="Q21" i="4"/>
  <c r="U21" i="4" s="1"/>
  <c r="Y19" i="4" s="1"/>
  <c r="P21" i="4"/>
  <c r="T21" i="4" s="1"/>
  <c r="X19" i="4" s="1"/>
  <c r="Q20" i="4"/>
  <c r="U20" i="4" s="1"/>
  <c r="Y18" i="4" s="1"/>
  <c r="P20" i="4"/>
  <c r="T20" i="4" s="1"/>
  <c r="X18" i="4" s="1"/>
  <c r="I20" i="4"/>
  <c r="Q19" i="4"/>
  <c r="P19" i="4"/>
  <c r="E19" i="4"/>
  <c r="E32" i="4" s="1"/>
  <c r="E43" i="4" s="1"/>
  <c r="Q18" i="4"/>
  <c r="U18" i="4" s="1"/>
  <c r="Y17" i="4" s="1"/>
  <c r="P18" i="4"/>
  <c r="T18" i="4" s="1"/>
  <c r="X17" i="4" s="1"/>
  <c r="Q17" i="4"/>
  <c r="U17" i="4" s="1"/>
  <c r="Y16" i="4" s="1"/>
  <c r="P17" i="4"/>
  <c r="T17" i="4" s="1"/>
  <c r="X16" i="4" s="1"/>
  <c r="U16" i="4"/>
  <c r="Q16" i="4"/>
  <c r="P16" i="4"/>
  <c r="T16" i="4" s="1"/>
  <c r="Q15" i="4"/>
  <c r="U15" i="4" s="1"/>
  <c r="Y15" i="4" s="1"/>
  <c r="P15" i="4"/>
  <c r="T15" i="4" s="1"/>
  <c r="X15" i="4" s="1"/>
  <c r="Q14" i="4"/>
  <c r="U14" i="4" s="1"/>
  <c r="Y14" i="4" s="1"/>
  <c r="P14" i="4"/>
  <c r="T14" i="4" s="1"/>
  <c r="X14" i="4" s="1"/>
  <c r="AM13" i="4"/>
  <c r="U13" i="4"/>
  <c r="P13" i="4"/>
  <c r="T13" i="4" s="1"/>
  <c r="X13" i="4" s="1"/>
  <c r="X46" i="4" s="1"/>
  <c r="Q12" i="4"/>
  <c r="U12" i="4" s="1"/>
  <c r="Y12" i="4" s="1"/>
  <c r="P12" i="4"/>
  <c r="T12" i="4" s="1"/>
  <c r="X12" i="4" s="1"/>
  <c r="Q11" i="4"/>
  <c r="U11" i="4" s="1"/>
  <c r="Y11" i="4" s="1"/>
  <c r="P11" i="4"/>
  <c r="T11" i="4" s="1"/>
  <c r="X11" i="4" s="1"/>
  <c r="U9" i="4"/>
  <c r="Y9" i="4" s="1"/>
  <c r="P9" i="4"/>
  <c r="T9" i="4" s="1"/>
  <c r="X9" i="4" s="1"/>
  <c r="Q8" i="4"/>
  <c r="U8" i="4" s="1"/>
  <c r="Y8" i="4" s="1"/>
  <c r="P8" i="4"/>
  <c r="T8" i="4" s="1"/>
  <c r="X8" i="4" s="1"/>
  <c r="U7" i="4"/>
  <c r="P7" i="4"/>
  <c r="T7" i="4" s="1"/>
  <c r="X7" i="4" s="1"/>
  <c r="P6" i="4"/>
  <c r="T6" i="4" s="1"/>
  <c r="X6" i="4" s="1"/>
  <c r="I6" i="4"/>
  <c r="M6" i="4" s="1"/>
  <c r="AA5" i="4"/>
  <c r="AA6" i="4" s="1"/>
  <c r="AA7" i="4" s="1"/>
  <c r="AA8" i="4" s="1"/>
  <c r="AA9" i="4" s="1"/>
  <c r="AA11" i="4" s="1"/>
  <c r="AA12" i="4" s="1"/>
  <c r="AA14" i="4" s="1"/>
  <c r="AA15" i="4" s="1"/>
  <c r="AA16" i="4" s="1"/>
  <c r="AA17" i="4" s="1"/>
  <c r="AA18" i="4" s="1"/>
  <c r="AA19" i="4" s="1"/>
  <c r="AA20" i="4" s="1"/>
  <c r="AA21" i="4" s="1"/>
  <c r="AA22" i="4" s="1"/>
  <c r="AA23" i="4" s="1"/>
  <c r="AA24" i="4" s="1"/>
  <c r="AA25" i="4" s="1"/>
  <c r="AA26" i="4" s="1"/>
  <c r="W5" i="4"/>
  <c r="W6" i="4" s="1"/>
  <c r="W7" i="4" s="1"/>
  <c r="W8" i="4" s="1"/>
  <c r="W9" i="4" s="1"/>
  <c r="W11" i="4" s="1"/>
  <c r="W12" i="4" s="1"/>
  <c r="W13" i="4" s="1"/>
  <c r="W14" i="4" s="1"/>
  <c r="W15" i="4" s="1"/>
  <c r="W16" i="4" s="1"/>
  <c r="W17" i="4" s="1"/>
  <c r="W18" i="4" s="1"/>
  <c r="W19" i="4" s="1"/>
  <c r="W20" i="4" s="1"/>
  <c r="W21" i="4" s="1"/>
  <c r="W22" i="4" s="1"/>
  <c r="W23" i="4" s="1"/>
  <c r="W24" i="4" s="1"/>
  <c r="W25" i="4" s="1"/>
  <c r="S5" i="4"/>
  <c r="S6" i="4" s="1"/>
  <c r="S7" i="4" s="1"/>
  <c r="S8" i="4" s="1"/>
  <c r="S9" i="4" s="1"/>
  <c r="S11" i="4" s="1"/>
  <c r="S12" i="4" s="1"/>
  <c r="S13" i="4" s="1"/>
  <c r="S14" i="4" s="1"/>
  <c r="S15" i="4" s="1"/>
  <c r="S16" i="4" s="1"/>
  <c r="S17" i="4" s="1"/>
  <c r="S18" i="4" s="1"/>
  <c r="S20" i="4" s="1"/>
  <c r="S21" i="4" s="1"/>
  <c r="S22" i="4" s="1"/>
  <c r="S24" i="4" s="1"/>
  <c r="S25" i="4" s="1"/>
  <c r="S26" i="4" s="1"/>
  <c r="S27" i="4" s="1"/>
  <c r="S28" i="4" s="1"/>
  <c r="Q5" i="4"/>
  <c r="U5" i="4" s="1"/>
  <c r="Y5" i="4" s="1"/>
  <c r="P5" i="4"/>
  <c r="T5" i="4" s="1"/>
  <c r="X5" i="4" s="1"/>
  <c r="O5" i="4"/>
  <c r="O6" i="4" s="1"/>
  <c r="O7" i="4" s="1"/>
  <c r="O8" i="4" s="1"/>
  <c r="O9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31" i="4" s="1"/>
  <c r="K5" i="4"/>
  <c r="K6" i="4" s="1"/>
  <c r="K7" i="4" s="1"/>
  <c r="K8" i="4" s="1"/>
  <c r="K9" i="4" s="1"/>
  <c r="K11" i="4" s="1"/>
  <c r="K12" i="4" s="1"/>
  <c r="K13" i="4" s="1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K26" i="4" s="1"/>
  <c r="K31" i="4" s="1"/>
  <c r="I5" i="4"/>
  <c r="G5" i="4"/>
  <c r="G6" i="4" s="1"/>
  <c r="G7" i="4" s="1"/>
  <c r="G8" i="4" s="1"/>
  <c r="G9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31" i="4" s="1"/>
  <c r="B5" i="4"/>
  <c r="B6" i="4" s="1"/>
  <c r="B7" i="4" s="1"/>
  <c r="B8" i="4" s="1"/>
  <c r="B9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AH4" i="4"/>
  <c r="AH32" i="4" s="1"/>
  <c r="Q4" i="4"/>
  <c r="P4" i="4"/>
  <c r="T4" i="4" s="1"/>
  <c r="X4" i="4" s="1"/>
  <c r="I4" i="4"/>
  <c r="BD3" i="4"/>
  <c r="BI3" i="4" s="1"/>
  <c r="AX3" i="4"/>
  <c r="I3" i="4"/>
  <c r="M3" i="4" s="1"/>
  <c r="Q3" i="4" s="1"/>
  <c r="U3" i="4" s="1"/>
  <c r="Y3" i="4" s="1"/>
  <c r="AC3" i="4" s="1"/>
  <c r="AH3" i="4" s="1"/>
  <c r="AM3" i="4" s="1"/>
  <c r="AR3" i="4" s="1"/>
  <c r="G3" i="4"/>
  <c r="K3" i="4" s="1"/>
  <c r="I32" i="4" l="1"/>
  <c r="I43" i="4" s="1"/>
  <c r="AM32" i="4"/>
  <c r="AM41" i="4"/>
  <c r="BF43" i="4"/>
  <c r="Q41" i="4"/>
  <c r="AJ43" i="4"/>
  <c r="AR43" i="4"/>
  <c r="AX43" i="4"/>
  <c r="AC43" i="4"/>
  <c r="AO43" i="4"/>
  <c r="AU43" i="4"/>
  <c r="BA43" i="4"/>
  <c r="BD43" i="4"/>
  <c r="BI43" i="4"/>
  <c r="M32" i="4"/>
  <c r="M43" i="4" s="1"/>
  <c r="Q6" i="4"/>
  <c r="U6" i="4" s="1"/>
  <c r="Y6" i="4" s="1"/>
  <c r="Y22" i="4"/>
  <c r="Y21" i="4"/>
  <c r="AH43" i="4"/>
  <c r="U4" i="4"/>
  <c r="Y4" i="4" s="1"/>
  <c r="B43" i="4"/>
  <c r="AM43" i="4" l="1"/>
  <c r="Y32" i="4"/>
  <c r="Y43" i="4" s="1"/>
  <c r="Q32" i="4"/>
  <c r="Q43" i="4" s="1"/>
  <c r="U32" i="4"/>
  <c r="U43" i="4" s="1"/>
  <c r="F57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sl8622</author>
  </authors>
  <commentList>
    <comment ref="AB4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AG4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AL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AQ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AW4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BC4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  <comment ref="BH4" authorId="0" shapeId="0" xr:uid="{00000000-0006-0000-0300-000007000000}">
      <text>
        <r>
          <rPr>
            <b/>
            <sz val="8"/>
            <color indexed="81"/>
            <rFont val="Tahoma"/>
            <family val="2"/>
          </rPr>
          <t>sl8622:</t>
        </r>
        <r>
          <rPr>
            <sz val="8"/>
            <color indexed="81"/>
            <rFont val="Tahoma"/>
            <family val="2"/>
          </rPr>
          <t xml:space="preserve">
Permisjon fra 20.8.2006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tc={DBFEB898-4564-4097-B47D-4894C8E81D96}</author>
  </authors>
  <commentList>
    <comment ref="F55" authorId="0" shapeId="0" xr:uid="{DBFEB898-4564-4097-B47D-4894C8E81D96}">
      <text>
        <t>[Kommentartråd]
Din versjon av Excel lar deg lese denne kommentartråden. Eventuelle endringer i den vil imidlertid bli fjernet hvis filen åpnes i en nyere versjon av Excel. Finn ut mer: https://go.microsoft.com/fwlink/?linkid=870924
Kommentar:
    kun fra selskapet kom inn i AGresso 01.06.20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Håkonsen Henrik B.</author>
  </authors>
  <commentList>
    <comment ref="A58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Håkonsen Henrik B.:</t>
        </r>
        <r>
          <rPr>
            <sz val="9"/>
            <color indexed="81"/>
            <rFont val="Tahoma"/>
            <family val="2"/>
          </rPr>
          <t xml:space="preserve">
Her legger du inn manuelt?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<sst xmlns="http://schemas.openxmlformats.org/spreadsheetml/2006/main" count="3358" uniqueCount="608">
  <si>
    <t xml:space="preserve">SNA Avtaler </t>
  </si>
  <si>
    <t>Avtaleansvarlig</t>
  </si>
  <si>
    <t>Tilbud sendt</t>
  </si>
  <si>
    <t>Tilbud Akseptert</t>
  </si>
  <si>
    <t>BKK - Konsern</t>
  </si>
  <si>
    <t>BKK Nett AS</t>
  </si>
  <si>
    <t>Svein Olav Sørensen</t>
  </si>
  <si>
    <t>BKK Produksjon AS</t>
  </si>
  <si>
    <t>Trond Knutsen</t>
  </si>
  <si>
    <t>BKK Fiber AS</t>
  </si>
  <si>
    <t>Jørn Helge Solheim</t>
  </si>
  <si>
    <t>BKK Marked AS</t>
  </si>
  <si>
    <t>BKK Kundetjenester</t>
  </si>
  <si>
    <t>Stein Roger Svendsen</t>
  </si>
  <si>
    <t>BKK Energitjenester</t>
  </si>
  <si>
    <t>Svein Frotjold</t>
  </si>
  <si>
    <t>BKK Elsikkerhet</t>
  </si>
  <si>
    <t>Helge M. Andersen</t>
  </si>
  <si>
    <t>Tysso Kraftverk AS</t>
  </si>
  <si>
    <t>Andre selskap</t>
  </si>
  <si>
    <t>Fjordkraft Konsern</t>
  </si>
  <si>
    <t>Solfrid Andersen</t>
  </si>
  <si>
    <t>Fjordkraft AS</t>
  </si>
  <si>
    <t>Trondheim Kraft AS</t>
  </si>
  <si>
    <t>Småkraft AS</t>
  </si>
  <si>
    <t>Dag Tønjum</t>
  </si>
  <si>
    <t>Rullestad &amp; Skromme Energi AS</t>
  </si>
  <si>
    <t>Tina Rasmussen</t>
  </si>
  <si>
    <t>Muoidejohka Kraft AS</t>
  </si>
  <si>
    <t>Vestavind Offshore AS</t>
  </si>
  <si>
    <t>Dag Skår</t>
  </si>
  <si>
    <t>Havsul1 AS</t>
  </si>
  <si>
    <t xml:space="preserve"> </t>
  </si>
  <si>
    <t>Antal</t>
  </si>
  <si>
    <t>Fast ansatte</t>
  </si>
  <si>
    <t>Årsverk</t>
  </si>
  <si>
    <t>Navn</t>
  </si>
  <si>
    <t>Kat</t>
  </si>
  <si>
    <t>Westergård</t>
  </si>
  <si>
    <t>Anne</t>
  </si>
  <si>
    <t>RS</t>
  </si>
  <si>
    <t>Sætre</t>
  </si>
  <si>
    <t>Brita</t>
  </si>
  <si>
    <t>Ellen A</t>
  </si>
  <si>
    <t>Garnes</t>
  </si>
  <si>
    <t>Conny</t>
  </si>
  <si>
    <t>Elin</t>
  </si>
  <si>
    <t>Merete</t>
  </si>
  <si>
    <t>Eidsnes</t>
  </si>
  <si>
    <t>Svein</t>
  </si>
  <si>
    <t>Hansen</t>
  </si>
  <si>
    <t>Ellen</t>
  </si>
  <si>
    <t>Ellen M</t>
  </si>
  <si>
    <t>Svein Arne</t>
  </si>
  <si>
    <t>Agresso</t>
  </si>
  <si>
    <t>Nilsen</t>
  </si>
  <si>
    <t>Ester</t>
  </si>
  <si>
    <t>Eva</t>
  </si>
  <si>
    <t>Jorunn N</t>
  </si>
  <si>
    <t>Fra 7.9</t>
  </si>
  <si>
    <t>Grethe</t>
  </si>
  <si>
    <t>Jon</t>
  </si>
  <si>
    <t>Romslo</t>
  </si>
  <si>
    <t>Irene</t>
  </si>
  <si>
    <t>TBT</t>
  </si>
  <si>
    <t>Harholt</t>
  </si>
  <si>
    <t>John</t>
  </si>
  <si>
    <t>Anderson</t>
  </si>
  <si>
    <t>Jorunn</t>
  </si>
  <si>
    <t>Jorunn L</t>
  </si>
  <si>
    <t>Karina</t>
  </si>
  <si>
    <t>Løyning</t>
  </si>
  <si>
    <t>Karen</t>
  </si>
  <si>
    <t>Marit F</t>
  </si>
  <si>
    <t>Solberg</t>
  </si>
  <si>
    <t>Karl H</t>
  </si>
  <si>
    <t>TIF</t>
  </si>
  <si>
    <t>Grindheim</t>
  </si>
  <si>
    <t>Karl Hugo</t>
  </si>
  <si>
    <t>Laila</t>
  </si>
  <si>
    <t>Lise</t>
  </si>
  <si>
    <t>Jørgensen</t>
  </si>
  <si>
    <t>Liv T</t>
  </si>
  <si>
    <t>Titlestad</t>
  </si>
  <si>
    <t>Liv</t>
  </si>
  <si>
    <t>TUF</t>
  </si>
  <si>
    <t>Brunborg</t>
  </si>
  <si>
    <t>Marit</t>
  </si>
  <si>
    <t>Marit B</t>
  </si>
  <si>
    <t>Marit L</t>
  </si>
  <si>
    <t>Fjelde</t>
  </si>
  <si>
    <t>Marianne</t>
  </si>
  <si>
    <t>Lothe</t>
  </si>
  <si>
    <t>Storum</t>
  </si>
  <si>
    <t>Merethe</t>
  </si>
  <si>
    <t>Pettersen</t>
  </si>
  <si>
    <t>Otto</t>
  </si>
  <si>
    <t>Turid</t>
  </si>
  <si>
    <t>Leiknes</t>
  </si>
  <si>
    <t>Monica SM</t>
  </si>
  <si>
    <t>Monica S</t>
  </si>
  <si>
    <t>Soltvedt</t>
  </si>
  <si>
    <t>Vigdis</t>
  </si>
  <si>
    <t>Monika</t>
  </si>
  <si>
    <t>Monica J</t>
  </si>
  <si>
    <t>Smøraas</t>
  </si>
  <si>
    <t>Wenche</t>
  </si>
  <si>
    <t>Anne Å</t>
  </si>
  <si>
    <t>Anne V</t>
  </si>
  <si>
    <t>Linda</t>
  </si>
  <si>
    <t xml:space="preserve">  </t>
  </si>
  <si>
    <t>TBT/TUF</t>
  </si>
  <si>
    <t>Siv</t>
  </si>
  <si>
    <t>Therese</t>
  </si>
  <si>
    <t>Frances</t>
  </si>
  <si>
    <t>Sum</t>
  </si>
  <si>
    <t>Vikarer</t>
  </si>
  <si>
    <t>Aarefjord</t>
  </si>
  <si>
    <t>Lillian</t>
  </si>
  <si>
    <t>Mary Ann</t>
  </si>
  <si>
    <t>Nordal</t>
  </si>
  <si>
    <t>Martha</t>
  </si>
  <si>
    <t>Liv S</t>
  </si>
  <si>
    <t>Kitti</t>
  </si>
  <si>
    <t>Kitty</t>
  </si>
  <si>
    <t>Jonstad</t>
  </si>
  <si>
    <t>Katrine</t>
  </si>
  <si>
    <t>Frode</t>
  </si>
  <si>
    <t xml:space="preserve">Wenche  </t>
  </si>
  <si>
    <t>Fra 5.5</t>
  </si>
  <si>
    <t xml:space="preserve">Jorunn N </t>
  </si>
  <si>
    <t>Total</t>
  </si>
  <si>
    <t>Avgang</t>
  </si>
  <si>
    <t>Faste</t>
  </si>
  <si>
    <t>Turid 19.2</t>
  </si>
  <si>
    <t>Tilgang</t>
  </si>
  <si>
    <t xml:space="preserve">Anne fra </t>
  </si>
  <si>
    <t>Grethe fra 7.9</t>
  </si>
  <si>
    <t>1</t>
  </si>
  <si>
    <t>Monica Johs</t>
  </si>
  <si>
    <t>Monica fra</t>
  </si>
  <si>
    <t>Svein A</t>
  </si>
  <si>
    <t>fra 7.11.07</t>
  </si>
  <si>
    <t>Jorunn til fast</t>
  </si>
  <si>
    <t>21.05.</t>
  </si>
  <si>
    <t>Veiledning til bilaget</t>
  </si>
  <si>
    <t xml:space="preserve">Leverandøren skal kun benytte BLÅ TEKST på alt som skrives i dette bilaget.  
Kundens tekst i sort skal ikke endres. Ved behov for annen tekst kan nye rader legges til - og kundens tekst overstrykes.   
Bilaget skal fremstå som en excel-fil i tilbudet. </t>
  </si>
  <si>
    <t xml:space="preserve">Alle priselementer skal inngå i prismatrisen og priser skal oppgis i NOK eks mva.  Dersom det er behov for ekstra linjer under hvert hovedpunkt, benytt &lt;insert&gt; funksjonen samtidig som linjenummer markeres på venstre side. Ved innsettelse av ekstra linjer, husk å kopiere formel  under "Sum" på hver linje. Alle priser oppgis eks. mva. 
</t>
  </si>
  <si>
    <t xml:space="preserve">Arkfane: </t>
  </si>
  <si>
    <t>Regnskap</t>
  </si>
  <si>
    <t xml:space="preserve">Leverandør skal her gi priser på ordinær regnskapsføring per selskap, rapportering og årsoppgjør. Det er mulig å legge til både rader og kolonner ved behov. </t>
  </si>
  <si>
    <t>Lønn</t>
  </si>
  <si>
    <t xml:space="preserve">Leverandør skal her gi priser på ordinær lønnstjeneste per selskap. Det er mulig å legge til både rader og kolonner ved behov. </t>
  </si>
  <si>
    <t>Timepriser og tilleggstjenester:</t>
  </si>
  <si>
    <t xml:space="preserve">Leverandør skal her angi vederlag for timepriser og evt. tilleggstjenester.
Det er mulig å legge til både rader og kolonner ved behov. </t>
  </si>
  <si>
    <t>Etablering:</t>
  </si>
  <si>
    <t xml:space="preserve">Leverandøren skal her angi en detaljert beskrivelse av alle priskomponenter som inngår i etableringsprosjektet. Innholdet skal spesifiseres så detaljert som mulig. Det er mulig å legge til både rader og kolonner ved behov.  
 </t>
  </si>
  <si>
    <t>Systemkostnader</t>
  </si>
  <si>
    <t xml:space="preserve">Dersom det tilkommer systemkostnader ifm. tjenesteleveransen, skal dette angis her. Ved lissensiering skal lisensregime angis. Tilbyder står fritt til å endre på tabelloppsett om ønskelig. </t>
  </si>
  <si>
    <t>Opsjoner:</t>
  </si>
  <si>
    <t xml:space="preserve">Leverandør skal her angi priser for eventuelle opsjoner. 
Tilbyder står fritt til å endre på tabelloppsett om ønskelig. </t>
  </si>
  <si>
    <t>Regnskapstjenester</t>
  </si>
  <si>
    <t xml:space="preserve">Faktura og betaling - Oppgaver som skal inngå i tjenesten fremkommer av Bilag 1 </t>
  </si>
  <si>
    <t>Selskap</t>
  </si>
  <si>
    <t>Pris per måned 1.år</t>
  </si>
  <si>
    <t>Pris per måned 2.år</t>
  </si>
  <si>
    <t>Pris per måned 3.år</t>
  </si>
  <si>
    <t>Pris per måned 4.år</t>
  </si>
  <si>
    <t>Pris per måned 5.år</t>
  </si>
  <si>
    <t>Pris per måned 6.år</t>
  </si>
  <si>
    <t>Pris per måned 7.år</t>
  </si>
  <si>
    <t>Pris per måned 8.år</t>
  </si>
  <si>
    <t>BKK AS</t>
  </si>
  <si>
    <t>Ordinær regnskapsføring - Oppgaver som skal inngå i tjenesten fremkommer av Bilag 1</t>
  </si>
  <si>
    <t>Kvartals-rapportering</t>
  </si>
  <si>
    <t>Ordinær måneds-rapportering</t>
  </si>
  <si>
    <t>Årlig rapportering</t>
  </si>
  <si>
    <t>Andre tjenester</t>
  </si>
  <si>
    <t>Beskrivelse</t>
  </si>
  <si>
    <t>Pris per mnd</t>
  </si>
  <si>
    <t>Pris per år</t>
  </si>
  <si>
    <t>Lønnstjenester</t>
  </si>
  <si>
    <t>Ordinære lønnstjenester - Oppgaver som skal inngå i tjenesten fremkommer av Bilag 1</t>
  </si>
  <si>
    <t>Leverandørs kommentar til pris:</t>
  </si>
  <si>
    <t>Time- og dagspriser</t>
  </si>
  <si>
    <t>Pris per time</t>
  </si>
  <si>
    <t>Pris per dag</t>
  </si>
  <si>
    <t>Regnskap/lønnsmedarbeider</t>
  </si>
  <si>
    <t>Regnskapskonsulent/Rådgiver</t>
  </si>
  <si>
    <t>Spesialkonsulent skatt  små selskap</t>
  </si>
  <si>
    <t>Spesialkonsulent skatt mellomnivå</t>
  </si>
  <si>
    <t xml:space="preserve">Spesialkonsulent skatt komplekse selskap </t>
  </si>
  <si>
    <t>Minste tidsenhet:</t>
  </si>
  <si>
    <t>Tilleggstjenester</t>
  </si>
  <si>
    <t>1. Etablering</t>
  </si>
  <si>
    <t>Tjeneste</t>
  </si>
  <si>
    <t>Kort beskrivelse</t>
  </si>
  <si>
    <t>Antall / timer</t>
  </si>
  <si>
    <t>Enhetspris</t>
  </si>
  <si>
    <t>Sum tjeneste-kostnad</t>
  </si>
  <si>
    <t>Fastpriset tjenesteytelse</t>
  </si>
  <si>
    <t>[Angi referanse til detaljert beskrivelse i deres svar]</t>
  </si>
  <si>
    <t>Timebasert tjenesteytelse</t>
  </si>
  <si>
    <t xml:space="preserve">Timepriser for nøkkelpersonell </t>
  </si>
  <si>
    <t>Timepriser for annet personell som skal delta i innføringen</t>
  </si>
  <si>
    <t xml:space="preserve">Timepriser integrasjoner </t>
  </si>
  <si>
    <t>Målprisede tjenesteytelser</t>
  </si>
  <si>
    <t>Integrasjoner (angi om det er standard eller må utvikles)</t>
  </si>
  <si>
    <t>3. Opplæring</t>
  </si>
  <si>
    <t>Opplæring</t>
  </si>
  <si>
    <t xml:space="preserve">Dersom systemkostnader ikke er inkludert i tjenestepris skal dette fremkomme her. </t>
  </si>
  <si>
    <t>Opsjoner</t>
  </si>
  <si>
    <t>Pris</t>
  </si>
  <si>
    <t>Prosjekt</t>
  </si>
  <si>
    <t>Prosjekt(T)</t>
  </si>
  <si>
    <t>Arb.ordre</t>
  </si>
  <si>
    <t>Arb.ordre(T)</t>
  </si>
  <si>
    <t>Timer</t>
  </si>
  <si>
    <t>Personaltjenester - Ikke fakturerbare oppgaver</t>
  </si>
  <si>
    <t>Ferie/fravær</t>
  </si>
  <si>
    <t>Implementering reiseregningsprogram Basware</t>
  </si>
  <si>
    <t>Implementering reiseregningsprogrammet Basware</t>
  </si>
  <si>
    <t>Regnskap egne prosjekt</t>
  </si>
  <si>
    <t>Konsernregnskap</t>
  </si>
  <si>
    <t>Fastprisoppdrag Regnskap BKK AS</t>
  </si>
  <si>
    <t>Tjenester til økonomistab</t>
  </si>
  <si>
    <t>Regnskap, drift av Agresso</t>
  </si>
  <si>
    <t>Agresso - kurs/kursforberedelser etc.</t>
  </si>
  <si>
    <t>Agresso, feilretting etc.</t>
  </si>
  <si>
    <t>Agresso - diverse driftsoppgaver</t>
  </si>
  <si>
    <t>Agresso, mindre oppgraderinger (servicepack ol.)</t>
  </si>
  <si>
    <t>Agressovakt - Annet</t>
  </si>
  <si>
    <t>Regnskap, investeringer ifm. Agresso</t>
  </si>
  <si>
    <t>Forbedringer anleggsmodul.</t>
  </si>
  <si>
    <t>Forbedringer knyttet til nytt bestillingssystem</t>
  </si>
  <si>
    <t>Integrasjon Lønn og Økonomi</t>
  </si>
  <si>
    <t>Implementere Basware reiseregning</t>
  </si>
  <si>
    <t>Økonomistab Fast pris (Ikke fakturerbart)</t>
  </si>
  <si>
    <t>Enhetlig Bestillingssystem</t>
  </si>
  <si>
    <t>Regnskap salg til Produksjon</t>
  </si>
  <si>
    <t>Budsjettering på prosjekt via planlegger</t>
  </si>
  <si>
    <t>Fastprisoppdrag  BKK Produksjon AS</t>
  </si>
  <si>
    <t>Variabel pris til BKK Produksjon</t>
  </si>
  <si>
    <t>Salg til BKK Nett</t>
  </si>
  <si>
    <t>Godkjenning av timer arbeidsordreansvarlig</t>
  </si>
  <si>
    <t>Fakturerbart til BKK Nett v/lager</t>
  </si>
  <si>
    <t>Nytt kalkulasjonsprogram</t>
  </si>
  <si>
    <t>Fastprisoppdrag til BKK Nett</t>
  </si>
  <si>
    <t>Variabel pris til BKK Nett</t>
  </si>
  <si>
    <t>Salg til BKK Marked AS</t>
  </si>
  <si>
    <t>Fastprisoppdrag til BKK Marked AS</t>
  </si>
  <si>
    <t>Variablel pris til BKK Marked AS</t>
  </si>
  <si>
    <t>Salg til BKK Varme</t>
  </si>
  <si>
    <t>Fastprisoppdrag til BKK Varme</t>
  </si>
  <si>
    <t>Variabel pris til BKK Varme</t>
  </si>
  <si>
    <t>Salg til Småkraft AS</t>
  </si>
  <si>
    <t>Fastprisoppdrag til Småkraft AS</t>
  </si>
  <si>
    <t>Variabel pris til Småkraft AS</t>
  </si>
  <si>
    <t>Salg til Kundetjenester AS</t>
  </si>
  <si>
    <t>Fastprisoppdrag til BKK  Kundetjenester AS</t>
  </si>
  <si>
    <t>Variabel pris BKK Kundetjenester AS</t>
  </si>
  <si>
    <t>Salg til Fjordkraft AS</t>
  </si>
  <si>
    <t>Rapportering / Planlegger 2010/2011</t>
  </si>
  <si>
    <t>Trondheim Kraft (Implementere i Agresso)</t>
  </si>
  <si>
    <t>Egen database nasjonale kunder.</t>
  </si>
  <si>
    <t>TailorMade</t>
  </si>
  <si>
    <t>NLA 2</t>
  </si>
  <si>
    <t>Fastprisoppdrag til Fjordkraft</t>
  </si>
  <si>
    <t>Variabel pris til Fjordkraft AS</t>
  </si>
  <si>
    <t>IFRS Fjordkraft AS</t>
  </si>
  <si>
    <t>Salg til Fjordkraft Midtnorge AS</t>
  </si>
  <si>
    <t>Variabel pris Fjordkraft Midtnorge</t>
  </si>
  <si>
    <t>Salg til Trondheim Kraft AS</t>
  </si>
  <si>
    <t>Fastoppdrag til Trondheim Kraft</t>
  </si>
  <si>
    <t>Variabel pris til Trondheim Kraft</t>
  </si>
  <si>
    <t>BKK Energimåling AS</t>
  </si>
  <si>
    <t>Fastprisoppdrag til BKK Energimåling AS</t>
  </si>
  <si>
    <t>Variabel pris til BKK Energimåling AS</t>
  </si>
  <si>
    <t>BKK Elsikkerhet AS</t>
  </si>
  <si>
    <t>Fastprisoppdrag til BKK Elsikkerhet AS</t>
  </si>
  <si>
    <t>Variabel pris til BKK Elsikkerhet AS</t>
  </si>
  <si>
    <t>Tjenester til Vestavind Offshore</t>
  </si>
  <si>
    <t>Fastprisoppdrag til Vestavind Offshore AS</t>
  </si>
  <si>
    <t>Variabel pris til Vestavind Offshore AS</t>
  </si>
  <si>
    <t>Tjenester til BKK Fiber AS</t>
  </si>
  <si>
    <t>Fastprisoppdrag til BKK Fiber AS</t>
  </si>
  <si>
    <t>Variabel pris til BKK Fiber AS</t>
  </si>
  <si>
    <t>Tjenester til Havsul AS</t>
  </si>
  <si>
    <t>Variabel pris til Havsul1 AS</t>
  </si>
  <si>
    <t>Fastoppdrag til Havsul1 AS</t>
  </si>
  <si>
    <t>Tjenester til Tysso Kraftverk AS</t>
  </si>
  <si>
    <t>Fastprisoppdrag til Tysso Kraftverk AS</t>
  </si>
  <si>
    <t>Rullestad og Skromme Energi AS</t>
  </si>
  <si>
    <t>Fastprisoppdrag til Rullestad &amp; Skromme Energi AS</t>
  </si>
  <si>
    <t>Muoidejohka Kraft (Regnskap)</t>
  </si>
  <si>
    <t>Fastoppdrag til Muoidejohka Kraft AS</t>
  </si>
  <si>
    <t>Variabel pris til Muoidejohka Kraft AS</t>
  </si>
  <si>
    <t>Intern tid</t>
  </si>
  <si>
    <t>Sykdom v/ egenmelding</t>
  </si>
  <si>
    <t>Sykdom v/ legeerklæring</t>
  </si>
  <si>
    <t>Fravær v/barns sykdom</t>
  </si>
  <si>
    <t>Permisjon m/lønn</t>
  </si>
  <si>
    <t>Permisjon u/lønn</t>
  </si>
  <si>
    <t>Ferie</t>
  </si>
  <si>
    <t>Adm.arbeid</t>
  </si>
  <si>
    <t>Interne møter</t>
  </si>
  <si>
    <t>Kurs/opplæring</t>
  </si>
  <si>
    <t>Tillitsmannsarbeid</t>
  </si>
  <si>
    <t>Avspasering flexitid</t>
  </si>
  <si>
    <t>IT-Nede tid</t>
  </si>
  <si>
    <t>Periode</t>
  </si>
  <si>
    <t>Art</t>
  </si>
  <si>
    <t>Art (T)</t>
  </si>
  <si>
    <t>Pro</t>
  </si>
  <si>
    <t>Tekst</t>
  </si>
  <si>
    <t>Beløp</t>
  </si>
  <si>
    <t>Resk.nr</t>
  </si>
  <si>
    <t>Resk.nr (T)</t>
  </si>
  <si>
    <t>Salg, diverse</t>
  </si>
  <si>
    <t>BKK Kundetjenester AS</t>
  </si>
  <si>
    <t>Fjordkraft Midtnorge AS</t>
  </si>
  <si>
    <t>Budsjett/Prognose</t>
  </si>
  <si>
    <t>Omorganisering 01.06.2011</t>
  </si>
  <si>
    <t>BKK Nett  AS</t>
  </si>
  <si>
    <t>FJORDKRAFT AS</t>
  </si>
  <si>
    <t>Omorganisering Bedrift</t>
  </si>
  <si>
    <t>BKK Energitjenester AS</t>
  </si>
  <si>
    <t>8 MND</t>
  </si>
  <si>
    <t>Timepris</t>
  </si>
  <si>
    <t>Timer SNA</t>
  </si>
  <si>
    <t>Beløp SNA</t>
  </si>
  <si>
    <t>Antall bilag</t>
  </si>
  <si>
    <t>Snitt bilag</t>
  </si>
  <si>
    <t>AS</t>
  </si>
  <si>
    <t>BKK Produksjon</t>
  </si>
  <si>
    <t>BP</t>
  </si>
  <si>
    <t>BKK Nett</t>
  </si>
  <si>
    <t>BL</t>
  </si>
  <si>
    <t>BKK EnoTek</t>
  </si>
  <si>
    <t>ET</t>
  </si>
  <si>
    <t>BKK Marked</t>
  </si>
  <si>
    <t>BS</t>
  </si>
  <si>
    <t>BKK Fiber</t>
  </si>
  <si>
    <t>BF</t>
  </si>
  <si>
    <t>BKK Varme</t>
  </si>
  <si>
    <t>VM</t>
  </si>
  <si>
    <t>KU</t>
  </si>
  <si>
    <t>BE</t>
  </si>
  <si>
    <t>VE</t>
  </si>
  <si>
    <t>Tysso Kraftverk</t>
  </si>
  <si>
    <t>TY</t>
  </si>
  <si>
    <t>12 MND</t>
  </si>
  <si>
    <t>Oversikt</t>
  </si>
  <si>
    <t>Arb.ordre (T)</t>
  </si>
  <si>
    <t>SNA avtale  2021 -Fordeles tjenesteavtale - Regnskapssenter</t>
  </si>
  <si>
    <t>Fordeles Tjenesteavtale - Regnskapstjenester</t>
  </si>
  <si>
    <t>Sum Kr</t>
  </si>
  <si>
    <t>Tjenesteavtale fordeles alle selskap - Regnskap</t>
  </si>
  <si>
    <t>Rapportering og rådgiving</t>
  </si>
  <si>
    <t>Tjenesteavtale AFI fordeles alle selskap Customer</t>
  </si>
  <si>
    <t>Hyperion</t>
  </si>
  <si>
    <t>Sum Transaksjoner</t>
  </si>
  <si>
    <t>Anleggsverdiregnskap</t>
  </si>
  <si>
    <t>Back office, personallån</t>
  </si>
  <si>
    <t>Betalingstjenester</t>
  </si>
  <si>
    <t>Hovedboksbilag</t>
  </si>
  <si>
    <t>Inngående fakturaprosess</t>
  </si>
  <si>
    <t xml:space="preserve">Agressotjenester </t>
  </si>
  <si>
    <t>Periodisk rapportering og avstemming</t>
  </si>
  <si>
    <t xml:space="preserve">Sum </t>
  </si>
  <si>
    <t>Service overfor kunder</t>
  </si>
  <si>
    <t>Utarbeide årsregnskap</t>
  </si>
  <si>
    <t>Utgående fakturaprosess</t>
  </si>
  <si>
    <t>Fakturering (Customer/Elwin)</t>
  </si>
  <si>
    <t>Filimport</t>
  </si>
  <si>
    <t>Skatt, avgift og pensjon</t>
  </si>
  <si>
    <t>Til sammenligning</t>
  </si>
  <si>
    <t>Rapportering - Regnskap</t>
  </si>
  <si>
    <t>SNA avtale  2020 -Fordeles tjenesteavtale - Regnskapssenter</t>
  </si>
  <si>
    <t>Inngående Faktura</t>
  </si>
  <si>
    <t>Utgående faktura (Agresso)</t>
  </si>
  <si>
    <t>Hovedbok</t>
  </si>
  <si>
    <t>Bank - Inn/utbetalinger</t>
  </si>
  <si>
    <t>Service ovenfor kunder</t>
  </si>
  <si>
    <t>Sum skatt, avgift og pensjon</t>
  </si>
  <si>
    <t>Administrasjon nettbank</t>
  </si>
  <si>
    <t>Årsregnskap</t>
  </si>
  <si>
    <t>Back Office Finans</t>
  </si>
  <si>
    <t>Totalsum</t>
  </si>
  <si>
    <t>kontroll</t>
  </si>
  <si>
    <t>Avtaledrift</t>
  </si>
  <si>
    <t>Tilleggstjenster</t>
  </si>
  <si>
    <t>Fakturering</t>
  </si>
  <si>
    <t>Avtaler i Agresso IBX</t>
  </si>
  <si>
    <t>Grunnlag timer og antall bilag</t>
  </si>
  <si>
    <t>Saksbehandling (PAT, telefon og E-post)</t>
  </si>
  <si>
    <t>Inkassosaker</t>
  </si>
  <si>
    <t>Oversikt timeføring (SNA og regnskap)</t>
  </si>
  <si>
    <t>SNA 2016</t>
  </si>
  <si>
    <t>Regn 2016</t>
  </si>
  <si>
    <t>Regn 2017</t>
  </si>
  <si>
    <t>SNA 2018</t>
  </si>
  <si>
    <t>Regn 2018</t>
  </si>
  <si>
    <t>SNA 2020</t>
  </si>
  <si>
    <t>Regn uke 36/18-uke 35/19</t>
  </si>
  <si>
    <t>Back office Finans</t>
  </si>
  <si>
    <t>Bank - inn/utbetalinger</t>
  </si>
  <si>
    <t>Firma</t>
  </si>
  <si>
    <t>Anleggstransaksjoner</t>
  </si>
  <si>
    <t>Totalt</t>
  </si>
  <si>
    <t>Automatpostering (Årsavslutnings Triggere)</t>
  </si>
  <si>
    <t>BabelBank</t>
  </si>
  <si>
    <t>Basware</t>
  </si>
  <si>
    <t>Annen statistikk</t>
  </si>
  <si>
    <t>Bilagnr for fakturering Time/Prosjekt (ts02)</t>
  </si>
  <si>
    <t>Bokføring av timetransaksjoner (ts04)</t>
  </si>
  <si>
    <t>Leverandørfaktura</t>
  </si>
  <si>
    <t>Bokføring leverandørfaktura</t>
  </si>
  <si>
    <t>Utgående faktura</t>
  </si>
  <si>
    <t>Fakturering salgsordre</t>
  </si>
  <si>
    <t>JA</t>
  </si>
  <si>
    <t>Finans (Import fra LIS Invest)</t>
  </si>
  <si>
    <t>Div filimport</t>
  </si>
  <si>
    <t>Skatt inkludert i timene?</t>
  </si>
  <si>
    <t>Import av lønnsdata fra Visma</t>
  </si>
  <si>
    <t>Inngående faktura (Bokføring)</t>
  </si>
  <si>
    <t>Inngående faktura (Manuell/Bokføring)</t>
  </si>
  <si>
    <t>Interpay</t>
  </si>
  <si>
    <t>Manuell kundefaktura</t>
  </si>
  <si>
    <t>Periodisering</t>
  </si>
  <si>
    <t>Purregebyr</t>
  </si>
  <si>
    <t>Rentefaktura</t>
  </si>
  <si>
    <t>Reversering av bilag</t>
  </si>
  <si>
    <t>Triggerbilag</t>
  </si>
  <si>
    <t>Verkis</t>
  </si>
  <si>
    <t>Kenneth Ingvaldsen</t>
  </si>
  <si>
    <t>Tjenestetavtale 2022 - Vestlandsenergi AS</t>
  </si>
  <si>
    <t>Transaksjoner Vestlandsenergi AS</t>
  </si>
  <si>
    <t xml:space="preserve">Tjenesteavtale Vestlandsenergi AS </t>
  </si>
  <si>
    <t>Sum Rapportering</t>
  </si>
  <si>
    <t>AO</t>
  </si>
  <si>
    <t>navn</t>
  </si>
  <si>
    <t>VIR</t>
  </si>
  <si>
    <t>VIR navn</t>
  </si>
  <si>
    <t>timer</t>
  </si>
  <si>
    <t>Tjenesteavtale Vestlandsenergi AS</t>
  </si>
  <si>
    <t>NB!</t>
  </si>
  <si>
    <t>Har overstyrt formler i denne filen pga ikke hentet timer fra regnskap</t>
  </si>
  <si>
    <t>Har ikke funnet årsaken</t>
  </si>
  <si>
    <t>Fil må oppdateres med formler til neste år</t>
  </si>
  <si>
    <t>Sum tjenester</t>
  </si>
  <si>
    <t>Oppfølging purring og inkasso</t>
  </si>
  <si>
    <t>har kun med timer fra 13228</t>
  </si>
  <si>
    <t>SNA avtale  2021 - BKK Kvinnherad AS</t>
  </si>
  <si>
    <t>gjelder timer avd Regnskap</t>
  </si>
  <si>
    <t>Innkasso</t>
  </si>
  <si>
    <t>SNA 2019</t>
  </si>
  <si>
    <t>Regn 2019</t>
  </si>
  <si>
    <t>Regn 2020</t>
  </si>
  <si>
    <t>SNA 2021</t>
  </si>
  <si>
    <t>SNA 2022</t>
  </si>
  <si>
    <t>Forventer mindre timer; var nytt selskap i 2020/nye filer, etterarbeid fusjoner,ny RC, nye rutiner. Dessuten endret til kvartalsrapportering. Nå er honorar på nivå med Elsikkerhet og Breiband</t>
  </si>
  <si>
    <t>Lite anlegg, timer i fjor gjaldt fusjoner/virks.over +  salg Dimmelsvik</t>
  </si>
  <si>
    <t>justeres ned, må gjelde ekstraord saker</t>
  </si>
  <si>
    <t>Endret til kvartalsrapportering</t>
  </si>
  <si>
    <t>KE</t>
  </si>
  <si>
    <t>forventer mindre tid, var mye ekstra på skm 2020</t>
  </si>
  <si>
    <t>Avskrivninger</t>
  </si>
  <si>
    <t>i fjor var første års utarb, nye filer etc. Ny RC</t>
  </si>
  <si>
    <t>OCR innbetaling</t>
  </si>
  <si>
    <t>Reversering/korrigering av bilag</t>
  </si>
  <si>
    <t>Bokføring av timetransaksjoner</t>
  </si>
  <si>
    <t>Automatpostering</t>
  </si>
  <si>
    <t>Reversering bilag</t>
  </si>
  <si>
    <t>Import fra Visma/Unique</t>
  </si>
  <si>
    <t>ReiseRegning (U4)</t>
  </si>
  <si>
    <t>Bokføring Escali (FR)</t>
  </si>
  <si>
    <t>SNA avtale  2018 -Tjenesteavtale BKK AS Økonomistab</t>
  </si>
  <si>
    <t>Tjenesteavtale BKK AS Økonomistab</t>
  </si>
  <si>
    <t>SNA 2015</t>
  </si>
  <si>
    <t>Regn 2015</t>
  </si>
  <si>
    <t>SNA 2017</t>
  </si>
  <si>
    <t>Regn sept 17-aug 18</t>
  </si>
  <si>
    <t>hiå</t>
  </si>
  <si>
    <t>SNA avtale  2018 - BKK Digitek AS</t>
  </si>
  <si>
    <t>Fastprisoppdrag til BKK Digitek AS</t>
  </si>
  <si>
    <t>Tjenesteavtale BKK Digitek AS</t>
  </si>
  <si>
    <t>SNA avtale  2017 - BKK Digitek AS</t>
  </si>
  <si>
    <t>Sum skatt</t>
  </si>
  <si>
    <t>SNA 2014</t>
  </si>
  <si>
    <t>Regn 2014</t>
  </si>
  <si>
    <t>Salg anleggsmidler</t>
  </si>
  <si>
    <t>interne lagertransaksjoner</t>
  </si>
  <si>
    <t>NEI</t>
  </si>
  <si>
    <t>Splitt BKK F og BKK M</t>
  </si>
  <si>
    <t>SNA avtale  2018 - BKK Fiber AS</t>
  </si>
  <si>
    <t>SNA avtale  2017 - BKK Fiber AS</t>
  </si>
  <si>
    <t>Anlegg (Tømming av prosjekt under utførelse)</t>
  </si>
  <si>
    <t>SNA avtale  2018 - BKK Kundetjenester AS</t>
  </si>
  <si>
    <t>Sum Rapportering og annen bistand</t>
  </si>
  <si>
    <t>SNA avtale  2017 - BKK Kundetjenester AS</t>
  </si>
  <si>
    <t>Elektronisk internfakturering</t>
  </si>
  <si>
    <t>Ketil Kongelvoll</t>
  </si>
  <si>
    <t>Har ikke AO innenfor tjenesteavtalen, kun utenfor</t>
  </si>
  <si>
    <t>Regnskapstjenester 2022 - Serene Onshore AS</t>
  </si>
  <si>
    <t>IKKE SNA FOR 2020 OG DERMED INGEN AVREGNING</t>
  </si>
  <si>
    <t>FAKTURERES TIME FOR TIME</t>
  </si>
  <si>
    <t>Sum Anlegg, Rapportering og Rådgiving</t>
  </si>
  <si>
    <t>Sum skatt og avgift</t>
  </si>
  <si>
    <t>Regnskapstjenester 2021 - Serene Onshore AS</t>
  </si>
  <si>
    <t xml:space="preserve">Forventer lite aktivitet/tomt selskap i 2022. </t>
  </si>
  <si>
    <t>EN</t>
  </si>
  <si>
    <t>SNA avtale  2018 - Fjordkraft totalt</t>
  </si>
  <si>
    <t>SNA avtale  2017 - Trondheim Kraft AS</t>
  </si>
  <si>
    <t>SNA avtale  2018 - Fjordkraft AS</t>
  </si>
  <si>
    <t>Fastprisoppdrag til Fjordkraft Konsern</t>
  </si>
  <si>
    <t>Fastprisoppdrag til Fjordkraft NLA2</t>
  </si>
  <si>
    <t>Tjenesteavtale Fjordkraft AS</t>
  </si>
  <si>
    <t>Tjenesteavtale Fjordkraft Konsern</t>
  </si>
  <si>
    <t>Tjenesteavtale Fjordkraft NLA 2</t>
  </si>
  <si>
    <t>SNA avtale  2017 - Fjordkraft AS</t>
  </si>
  <si>
    <t>BK</t>
  </si>
  <si>
    <t>Fjordkraft Nasjonale kunder</t>
  </si>
  <si>
    <t>Herav nettleie</t>
  </si>
  <si>
    <t>Transaksjoner fra Energikontoen (TailorMade)</t>
  </si>
  <si>
    <t>Transaksjoner fra Metor</t>
  </si>
  <si>
    <t>Elwin</t>
  </si>
  <si>
    <t>NLA2</t>
  </si>
  <si>
    <t>Klick View (Hovedboksbilag)</t>
  </si>
  <si>
    <t>Babelbank for NLA2</t>
  </si>
  <si>
    <t>Transaksjoner fra IS Customer</t>
  </si>
  <si>
    <t>SNA avtale  2018 - Trondheim Kraft AS</t>
  </si>
  <si>
    <t>Tjenesteavtale Trondheim Kraft AS</t>
  </si>
  <si>
    <t>TK</t>
  </si>
  <si>
    <t>Transaksjoner fra CAB (TK)</t>
  </si>
  <si>
    <t>Trondheim Kraft Nasjonale kunder</t>
  </si>
  <si>
    <t>Gebyr</t>
  </si>
  <si>
    <t>SNA avtale  2018 - Fjordkraft AS (Vesterålen Kraft AS)</t>
  </si>
  <si>
    <t xml:space="preserve">SNA avtale  2017 - </t>
  </si>
  <si>
    <t>GV</t>
  </si>
  <si>
    <t>Transaksjoner fra Energikontoen</t>
  </si>
  <si>
    <t>SNA avtale  2018 - Fjordkraft AS (Voss)</t>
  </si>
  <si>
    <t>G1</t>
  </si>
  <si>
    <t>GD</t>
  </si>
  <si>
    <t>GG</t>
  </si>
  <si>
    <t>Årsoppgjør 5 timer skjer i 2018</t>
  </si>
  <si>
    <t>SNA avtale  2018 - Fjordkraft AS (NRK)</t>
  </si>
  <si>
    <t>GN</t>
  </si>
  <si>
    <t>SNA avtale  2017 - Småkraft AS</t>
  </si>
  <si>
    <t>Skatt / Ligningspapir</t>
  </si>
  <si>
    <t>SNA avtale  2016 - Småkraft AS</t>
  </si>
  <si>
    <t>Agressotjenester egen avtale</t>
  </si>
  <si>
    <t>SNA 213</t>
  </si>
  <si>
    <t>Regn 2013</t>
  </si>
  <si>
    <t>SK</t>
  </si>
  <si>
    <t>SNA avtale  2017 - Rullestad &amp; Skromme Energi AS</t>
  </si>
  <si>
    <t>SNA avtale  2016 - Rullestad &amp; Skromme Energi AS</t>
  </si>
  <si>
    <t>SNA 2013</t>
  </si>
  <si>
    <t>SNA avtale  2017 - Muoidejohka Kraft AS</t>
  </si>
  <si>
    <t>Fastprisoppdrag til Muoidejohka Kraft AS</t>
  </si>
  <si>
    <t>SNA avtale  2016 - Muoidejohka Kraft AS</t>
  </si>
  <si>
    <t>MK</t>
  </si>
  <si>
    <t>SNA avtale  2020 - Validèr AS</t>
  </si>
  <si>
    <t>Transaksjoner Valdér AS</t>
  </si>
  <si>
    <t>Tjenesteavtale Validér AS</t>
  </si>
  <si>
    <t>Sum Rapportering og rådgiving</t>
  </si>
  <si>
    <t>Tjenestesalg til Valider AS</t>
  </si>
  <si>
    <t>SNA avtale  2019 - Validèr AS</t>
  </si>
  <si>
    <t>Reiseregninger</t>
  </si>
  <si>
    <t>Regn uke 36/18-uke 36/19</t>
  </si>
  <si>
    <t>VD</t>
  </si>
  <si>
    <t>T</t>
  </si>
  <si>
    <t>Vir</t>
  </si>
  <si>
    <t>Vir (T)</t>
  </si>
  <si>
    <t>Ressnr</t>
  </si>
  <si>
    <t>Ressnr (T)</t>
  </si>
  <si>
    <t>B</t>
  </si>
  <si>
    <t>Tvedt, Mona</t>
  </si>
  <si>
    <t>Fjelde, Marit</t>
  </si>
  <si>
    <t>Matre, Ellen</t>
  </si>
  <si>
    <t>Loftaas, Oda</t>
  </si>
  <si>
    <t>Tilbud 2017 - SORIA BKK Nett AS</t>
  </si>
  <si>
    <t>SORIA regnskapstjenester</t>
  </si>
  <si>
    <t>Sum Rapportering og andre tjenester</t>
  </si>
  <si>
    <t>Rådgiving</t>
  </si>
  <si>
    <t>Tilbud 2016 - SORIA BKK Nett AS</t>
  </si>
  <si>
    <t>Agresso (og tilknyttede system)</t>
  </si>
  <si>
    <t>Timer hittil i år (201438</t>
  </si>
  <si>
    <t>Estimat for året</t>
  </si>
  <si>
    <t>Uke1-40 2015</t>
  </si>
  <si>
    <t>Tilleggstjenester/prosjektarbeid</t>
  </si>
  <si>
    <t>Uke 1-40 2016</t>
  </si>
  <si>
    <t>Variabel pris til Vesterålen Kraft</t>
  </si>
  <si>
    <t>Variabel pris til NRK</t>
  </si>
  <si>
    <t>Fjordkraft</t>
  </si>
  <si>
    <t>SNA</t>
  </si>
  <si>
    <t>Estimert</t>
  </si>
  <si>
    <t>Transaksjoner</t>
  </si>
  <si>
    <t>Rapportering</t>
  </si>
  <si>
    <t>Skatt</t>
  </si>
  <si>
    <t>Tillegg</t>
  </si>
  <si>
    <t>Trondheim Kraft</t>
  </si>
  <si>
    <t>Antall hovedboksbilag 2024</t>
  </si>
  <si>
    <t>Antall inngående faktura 2024</t>
  </si>
  <si>
    <t>Antall ansatte 31.12.24</t>
  </si>
  <si>
    <t>2. Integrasjoner - hvis nødvendig</t>
  </si>
  <si>
    <t>Antall</t>
  </si>
  <si>
    <t>Evt. 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</si>
</sst>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_ * #,##0_ ;_ * \-#,##0_ ;_ * &quot;-&quot;??_ ;_ @_ "/>
    <numFmt numFmtId="166" formatCode="_(* #,##0.00_);_(* \(#,##0.00\);_(* &quot;-&quot;??_);_(@_)"/>
    <numFmt numFmtId="167" formatCode="_(* #,##0.000_);_(* \(#,##0.000\);_(* &quot;-&quot;??_);_(@_)"/>
    <numFmt numFmtId="168" formatCode="_(* #,##0.000_);_(* \(#,##0.000\);_(* &quot;-&quot;???_);_(@_)"/>
    <numFmt numFmtId="169" formatCode="_(* #,##0_);_(* \(#,##0\);_(* &quot;-&quot;??_);_(@_)"/>
    <numFmt numFmtId="170" formatCode="0.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rgb="FF000000"/>
      <name val="Arial"/>
      <family val="2"/>
      <charset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Bierstadt"/>
      <family val="2"/>
    </font>
    <font>
      <b/>
      <sz val="10"/>
      <color theme="0"/>
      <name val="Bierstadt"/>
      <family val="2"/>
    </font>
    <font>
      <b/>
      <sz val="10"/>
      <color theme="1"/>
      <name val="Bierstadt"/>
      <family val="2"/>
    </font>
    <font>
      <i/>
      <sz val="10"/>
      <color theme="1"/>
      <name val="Bierstadt"/>
      <family val="2"/>
    </font>
    <font>
      <b/>
      <sz val="14"/>
      <color theme="0"/>
      <name val="Bierstadt"/>
      <family val="2"/>
    </font>
    <font>
      <b/>
      <sz val="14"/>
      <color theme="1"/>
      <name val="Bierstadt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0000FF"/>
      <name val="Arial"/>
      <family val="2"/>
    </font>
    <font>
      <sz val="10"/>
      <color theme="1"/>
      <name val="Bierstadt"/>
      <family val="2"/>
    </font>
  </fonts>
  <fills count="5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B5B59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56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20" fillId="23" borderId="0" applyNumberFormat="0" applyBorder="0" applyAlignment="0" applyProtection="0"/>
    <xf numFmtId="0" fontId="21" fillId="40" borderId="52" applyNumberFormat="0" applyAlignment="0" applyProtection="0"/>
    <xf numFmtId="0" fontId="22" fillId="41" borderId="5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5" fillId="0" borderId="54" applyNumberFormat="0" applyFill="0" applyAlignment="0" applyProtection="0"/>
    <xf numFmtId="0" fontId="26" fillId="0" borderId="55" applyNumberFormat="0" applyFill="0" applyAlignment="0" applyProtection="0"/>
    <xf numFmtId="0" fontId="27" fillId="0" borderId="56" applyNumberFormat="0" applyFill="0" applyAlignment="0" applyProtection="0"/>
    <xf numFmtId="0" fontId="27" fillId="0" borderId="0" applyNumberFormat="0" applyFill="0" applyBorder="0" applyAlignment="0" applyProtection="0"/>
    <xf numFmtId="0" fontId="28" fillId="27" borderId="52" applyNumberFormat="0" applyAlignment="0" applyProtection="0"/>
    <xf numFmtId="166" fontId="4" fillId="0" borderId="0" applyFont="0" applyFill="0" applyBorder="0" applyAlignment="0" applyProtection="0"/>
    <xf numFmtId="0" fontId="29" fillId="0" borderId="57" applyNumberFormat="0" applyFill="0" applyAlignment="0" applyProtection="0"/>
    <xf numFmtId="0" fontId="30" fillId="4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43" borderId="58" applyNumberFormat="0" applyFont="0" applyAlignment="0" applyProtection="0"/>
    <xf numFmtId="0" fontId="31" fillId="40" borderId="59" applyNumberFormat="0" applyAlignment="0" applyProtection="0"/>
    <xf numFmtId="9" fontId="4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0" borderId="60" applyNumberFormat="0" applyFill="0" applyAlignment="0" applyProtection="0"/>
    <xf numFmtId="0" fontId="35" fillId="0" borderId="0" applyNumberFormat="0" applyFill="0" applyBorder="0" applyAlignment="0" applyProtection="0"/>
    <xf numFmtId="0" fontId="4" fillId="0" borderId="0"/>
  </cellStyleXfs>
  <cellXfs count="471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0" fillId="0" borderId="3" xfId="0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/>
    <xf numFmtId="0" fontId="0" fillId="0" borderId="5" xfId="0" applyBorder="1" applyAlignment="1">
      <alignment horizontal="center"/>
    </xf>
    <xf numFmtId="0" fontId="4" fillId="0" borderId="0" xfId="0" applyFont="1"/>
    <xf numFmtId="0" fontId="3" fillId="0" borderId="0" xfId="0" applyFont="1"/>
    <xf numFmtId="2" fontId="0" fillId="0" borderId="6" xfId="0" applyNumberFormat="1" applyBorder="1"/>
    <xf numFmtId="2" fontId="0" fillId="0" borderId="0" xfId="0" applyNumberFormat="1"/>
    <xf numFmtId="166" fontId="0" fillId="0" borderId="0" xfId="1" applyNumberFormat="1" applyFont="1" applyBorder="1"/>
    <xf numFmtId="0" fontId="0" fillId="0" borderId="7" xfId="0" applyBorder="1"/>
    <xf numFmtId="0" fontId="5" fillId="0" borderId="8" xfId="0" applyFont="1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2" fontId="0" fillId="0" borderId="9" xfId="0" applyNumberFormat="1" applyBorder="1"/>
    <xf numFmtId="2" fontId="0" fillId="0" borderId="7" xfId="0" applyNumberFormat="1" applyBorder="1"/>
    <xf numFmtId="2" fontId="0" fillId="4" borderId="9" xfId="0" applyNumberFormat="1" applyFill="1" applyBorder="1"/>
    <xf numFmtId="0" fontId="5" fillId="0" borderId="0" xfId="0" applyFont="1"/>
    <xf numFmtId="2" fontId="0" fillId="0" borderId="5" xfId="0" applyNumberFormat="1" applyBorder="1"/>
    <xf numFmtId="0" fontId="0" fillId="4" borderId="0" xfId="0" applyFill="1"/>
    <xf numFmtId="2" fontId="0" fillId="4" borderId="6" xfId="0" applyNumberFormat="1" applyFill="1" applyBorder="1"/>
    <xf numFmtId="0" fontId="0" fillId="4" borderId="5" xfId="0" applyFill="1" applyBorder="1" applyAlignment="1">
      <alignment horizontal="center"/>
    </xf>
    <xf numFmtId="2" fontId="0" fillId="4" borderId="5" xfId="0" applyNumberFormat="1" applyFill="1" applyBorder="1"/>
    <xf numFmtId="0" fontId="0" fillId="9" borderId="5" xfId="0" applyFill="1" applyBorder="1" applyAlignment="1">
      <alignment horizontal="center"/>
    </xf>
    <xf numFmtId="0" fontId="0" fillId="9" borderId="0" xfId="0" applyFill="1"/>
    <xf numFmtId="2" fontId="0" fillId="9" borderId="6" xfId="0" applyNumberFormat="1" applyFill="1" applyBorder="1"/>
    <xf numFmtId="0" fontId="0" fillId="0" borderId="6" xfId="0" applyBorder="1"/>
    <xf numFmtId="0" fontId="0" fillId="0" borderId="10" xfId="0" applyBorder="1" applyAlignment="1">
      <alignment horizontal="center"/>
    </xf>
    <xf numFmtId="0" fontId="4" fillId="0" borderId="11" xfId="0" applyFont="1" applyBorder="1"/>
    <xf numFmtId="0" fontId="3" fillId="0" borderId="11" xfId="0" applyFont="1" applyBorder="1"/>
    <xf numFmtId="2" fontId="0" fillId="0" borderId="12" xfId="0" applyNumberFormat="1" applyBorder="1"/>
    <xf numFmtId="0" fontId="0" fillId="0" borderId="10" xfId="0" applyBorder="1"/>
    <xf numFmtId="0" fontId="5" fillId="0" borderId="11" xfId="0" applyFont="1" applyBorder="1"/>
    <xf numFmtId="0" fontId="0" fillId="4" borderId="11" xfId="0" applyFill="1" applyBorder="1"/>
    <xf numFmtId="0" fontId="0" fillId="0" borderId="11" xfId="0" applyBorder="1"/>
    <xf numFmtId="0" fontId="0" fillId="0" borderId="12" xfId="0" applyBorder="1"/>
    <xf numFmtId="2" fontId="0" fillId="0" borderId="4" xfId="0" applyNumberFormat="1" applyBorder="1"/>
    <xf numFmtId="0" fontId="0" fillId="0" borderId="2" xfId="0" applyBorder="1"/>
    <xf numFmtId="0" fontId="3" fillId="10" borderId="0" xfId="0" applyFont="1" applyFill="1"/>
    <xf numFmtId="0" fontId="0" fillId="10" borderId="2" xfId="0" applyFill="1" applyBorder="1" applyAlignment="1">
      <alignment horizontal="center"/>
    </xf>
    <xf numFmtId="0" fontId="3" fillId="10" borderId="1" xfId="0" applyFont="1" applyFill="1" applyBorder="1" applyAlignment="1">
      <alignment wrapText="1"/>
    </xf>
    <xf numFmtId="0" fontId="0" fillId="10" borderId="1" xfId="0" applyFill="1" applyBorder="1"/>
    <xf numFmtId="0" fontId="0" fillId="10" borderId="4" xfId="0" applyFill="1" applyBorder="1"/>
    <xf numFmtId="0" fontId="0" fillId="10" borderId="0" xfId="0" applyFill="1"/>
    <xf numFmtId="0" fontId="0" fillId="10" borderId="2" xfId="0" applyFill="1" applyBorder="1"/>
    <xf numFmtId="0" fontId="3" fillId="10" borderId="1" xfId="0" applyFont="1" applyFill="1" applyBorder="1" applyAlignment="1">
      <alignment wrapText="1" shrinkToFit="1"/>
    </xf>
    <xf numFmtId="0" fontId="3" fillId="0" borderId="8" xfId="0" applyFont="1" applyBorder="1"/>
    <xf numFmtId="0" fontId="0" fillId="0" borderId="9" xfId="0" applyBorder="1"/>
    <xf numFmtId="0" fontId="3" fillId="0" borderId="14" xfId="0" applyFont="1" applyBorder="1"/>
    <xf numFmtId="16" fontId="0" fillId="0" borderId="5" xfId="0" applyNumberFormat="1" applyBorder="1"/>
    <xf numFmtId="0" fontId="3" fillId="0" borderId="15" xfId="0" applyFont="1" applyBorder="1"/>
    <xf numFmtId="0" fontId="5" fillId="4" borderId="0" xfId="0" applyFont="1" applyFill="1"/>
    <xf numFmtId="14" fontId="0" fillId="0" borderId="5" xfId="0" applyNumberFormat="1" applyBorder="1"/>
    <xf numFmtId="166" fontId="0" fillId="0" borderId="6" xfId="1" applyNumberFormat="1" applyFont="1" applyBorder="1"/>
    <xf numFmtId="0" fontId="3" fillId="4" borderId="0" xfId="0" applyFont="1" applyFill="1"/>
    <xf numFmtId="0" fontId="3" fillId="0" borderId="16" xfId="0" applyFont="1" applyBorder="1"/>
    <xf numFmtId="164" fontId="0" fillId="0" borderId="12" xfId="1" applyFont="1" applyBorder="1"/>
    <xf numFmtId="0" fontId="0" fillId="0" borderId="4" xfId="0" applyBorder="1"/>
    <xf numFmtId="164" fontId="0" fillId="0" borderId="4" xfId="1" applyFont="1" applyBorder="1"/>
    <xf numFmtId="166" fontId="0" fillId="0" borderId="4" xfId="1" applyNumberFormat="1" applyFont="1" applyBorder="1"/>
    <xf numFmtId="0" fontId="0" fillId="0" borderId="15" xfId="0" applyBorder="1"/>
    <xf numFmtId="164" fontId="0" fillId="0" borderId="6" xfId="1" applyFont="1" applyBorder="1"/>
    <xf numFmtId="166" fontId="0" fillId="0" borderId="0" xfId="1" applyNumberFormat="1" applyFont="1"/>
    <xf numFmtId="0" fontId="3" fillId="11" borderId="1" xfId="0" applyFont="1" applyFill="1" applyBorder="1"/>
    <xf numFmtId="0" fontId="3" fillId="11" borderId="1" xfId="0" applyFont="1" applyFill="1" applyBorder="1" applyAlignment="1">
      <alignment horizontal="center"/>
    </xf>
    <xf numFmtId="0" fontId="3" fillId="11" borderId="4" xfId="0" applyFont="1" applyFill="1" applyBorder="1"/>
    <xf numFmtId="0" fontId="3" fillId="11" borderId="2" xfId="0" applyFont="1" applyFill="1" applyBorder="1"/>
    <xf numFmtId="0" fontId="3" fillId="11" borderId="3" xfId="0" applyFont="1" applyFill="1" applyBorder="1"/>
    <xf numFmtId="168" fontId="3" fillId="11" borderId="1" xfId="0" applyNumberFormat="1" applyFont="1" applyFill="1" applyBorder="1"/>
    <xf numFmtId="0" fontId="0" fillId="11" borderId="1" xfId="0" applyFill="1" applyBorder="1"/>
    <xf numFmtId="0" fontId="0" fillId="11" borderId="2" xfId="0" applyFill="1" applyBorder="1"/>
    <xf numFmtId="164" fontId="3" fillId="11" borderId="4" xfId="1" applyFont="1" applyFill="1" applyBorder="1"/>
    <xf numFmtId="164" fontId="3" fillId="11" borderId="0" xfId="1" applyFont="1" applyFill="1" applyBorder="1"/>
    <xf numFmtId="0" fontId="0" fillId="11" borderId="2" xfId="0" applyFill="1" applyBorder="1" applyAlignment="1">
      <alignment horizontal="center"/>
    </xf>
    <xf numFmtId="2" fontId="3" fillId="11" borderId="4" xfId="0" applyNumberFormat="1" applyFont="1" applyFill="1" applyBorder="1"/>
    <xf numFmtId="0" fontId="0" fillId="11" borderId="0" xfId="0" applyFill="1"/>
    <xf numFmtId="2" fontId="0" fillId="11" borderId="4" xfId="0" applyNumberFormat="1" applyFill="1" applyBorder="1"/>
    <xf numFmtId="2" fontId="0" fillId="11" borderId="2" xfId="0" applyNumberFormat="1" applyFill="1" applyBorder="1"/>
    <xf numFmtId="168" fontId="3" fillId="0" borderId="8" xfId="0" applyNumberFormat="1" applyFont="1" applyBorder="1"/>
    <xf numFmtId="164" fontId="3" fillId="0" borderId="14" xfId="1" applyFont="1" applyBorder="1"/>
    <xf numFmtId="164" fontId="3" fillId="0" borderId="0" xfId="1" applyFont="1" applyBorder="1"/>
    <xf numFmtId="0" fontId="0" fillId="0" borderId="8" xfId="0" applyBorder="1" applyAlignment="1">
      <alignment horizontal="center"/>
    </xf>
    <xf numFmtId="2" fontId="3" fillId="0" borderId="14" xfId="0" applyNumberFormat="1" applyFont="1" applyBorder="1"/>
    <xf numFmtId="0" fontId="3" fillId="0" borderId="7" xfId="0" applyFont="1" applyBorder="1"/>
    <xf numFmtId="16" fontId="3" fillId="0" borderId="7" xfId="0" applyNumberFormat="1" applyFont="1" applyBorder="1"/>
    <xf numFmtId="1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/>
    <xf numFmtId="16" fontId="3" fillId="0" borderId="5" xfId="0" applyNumberFormat="1" applyFont="1" applyBorder="1"/>
    <xf numFmtId="14" fontId="0" fillId="0" borderId="0" xfId="0" applyNumberFormat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16" fontId="0" fillId="0" borderId="5" xfId="0" applyNumberFormat="1" applyBorder="1" applyAlignment="1">
      <alignment horizontal="center"/>
    </xf>
    <xf numFmtId="16" fontId="0" fillId="0" borderId="5" xfId="0" quotePrefix="1" applyNumberFormat="1" applyBorder="1" applyAlignment="1">
      <alignment horizontal="center"/>
    </xf>
    <xf numFmtId="0" fontId="3" fillId="0" borderId="10" xfId="0" applyFont="1" applyBorder="1"/>
    <xf numFmtId="14" fontId="0" fillId="0" borderId="11" xfId="0" applyNumberFormat="1" applyBorder="1"/>
    <xf numFmtId="0" fontId="3" fillId="10" borderId="2" xfId="0" applyFont="1" applyFill="1" applyBorder="1" applyAlignment="1">
      <alignment horizontal="center"/>
    </xf>
    <xf numFmtId="0" fontId="0" fillId="10" borderId="8" xfId="0" applyFill="1" applyBorder="1"/>
    <xf numFmtId="0" fontId="3" fillId="10" borderId="2" xfId="0" applyFont="1" applyFill="1" applyBorder="1"/>
    <xf numFmtId="0" fontId="3" fillId="10" borderId="7" xfId="0" applyFont="1" applyFill="1" applyBorder="1" applyAlignment="1">
      <alignment horizontal="center"/>
    </xf>
    <xf numFmtId="0" fontId="0" fillId="10" borderId="9" xfId="0" applyFill="1" applyBorder="1"/>
    <xf numFmtId="0" fontId="0" fillId="10" borderId="7" xfId="0" applyFill="1" applyBorder="1"/>
    <xf numFmtId="14" fontId="0" fillId="0" borderId="6" xfId="0" applyNumberFormat="1" applyBorder="1"/>
    <xf numFmtId="164" fontId="0" fillId="0" borderId="0" xfId="1" applyFont="1" applyBorder="1"/>
    <xf numFmtId="164" fontId="0" fillId="0" borderId="5" xfId="1" applyFont="1" applyBorder="1"/>
    <xf numFmtId="16" fontId="0" fillId="0" borderId="0" xfId="0" applyNumberFormat="1"/>
    <xf numFmtId="16" fontId="0" fillId="0" borderId="10" xfId="0" applyNumberFormat="1" applyBorder="1"/>
    <xf numFmtId="0" fontId="0" fillId="7" borderId="4" xfId="0" applyFill="1" applyBorder="1"/>
    <xf numFmtId="2" fontId="0" fillId="7" borderId="4" xfId="0" applyNumberFormat="1" applyFill="1" applyBorder="1"/>
    <xf numFmtId="0" fontId="0" fillId="4" borderId="4" xfId="0" applyFill="1" applyBorder="1"/>
    <xf numFmtId="2" fontId="0" fillId="4" borderId="4" xfId="0" applyNumberFormat="1" applyFill="1" applyBorder="1"/>
    <xf numFmtId="0" fontId="0" fillId="5" borderId="4" xfId="0" applyFill="1" applyBorder="1"/>
    <xf numFmtId="0" fontId="0" fillId="6" borderId="4" xfId="0" applyFill="1" applyBorder="1"/>
    <xf numFmtId="0" fontId="0" fillId="8" borderId="4" xfId="0" applyFill="1" applyBorder="1"/>
    <xf numFmtId="0" fontId="0" fillId="10" borderId="4" xfId="0" applyFill="1" applyBorder="1" applyAlignment="1">
      <alignment horizontal="center"/>
    </xf>
    <xf numFmtId="0" fontId="3" fillId="10" borderId="4" xfId="0" applyFont="1" applyFill="1" applyBorder="1" applyAlignment="1">
      <alignment wrapText="1"/>
    </xf>
    <xf numFmtId="0" fontId="0" fillId="11" borderId="4" xfId="0" applyFill="1" applyBorder="1"/>
    <xf numFmtId="0" fontId="0" fillId="3" borderId="2" xfId="0" applyFill="1" applyBorder="1" applyAlignment="1">
      <alignment horizontal="center"/>
    </xf>
    <xf numFmtId="0" fontId="3" fillId="3" borderId="1" xfId="0" applyFont="1" applyFill="1" applyBorder="1"/>
    <xf numFmtId="2" fontId="0" fillId="3" borderId="4" xfId="0" applyNumberFormat="1" applyFill="1" applyBorder="1"/>
    <xf numFmtId="167" fontId="0" fillId="3" borderId="1" xfId="1" applyNumberFormat="1" applyFont="1" applyFill="1" applyBorder="1"/>
    <xf numFmtId="0" fontId="0" fillId="3" borderId="2" xfId="0" applyFill="1" applyBorder="1"/>
    <xf numFmtId="2" fontId="0" fillId="3" borderId="2" xfId="0" applyNumberFormat="1" applyFill="1" applyBorder="1"/>
    <xf numFmtId="2" fontId="0" fillId="3" borderId="0" xfId="0" applyNumberFormat="1" applyFill="1"/>
    <xf numFmtId="0" fontId="0" fillId="3" borderId="13" xfId="0" applyFill="1" applyBorder="1"/>
    <xf numFmtId="2" fontId="0" fillId="3" borderId="13" xfId="0" applyNumberFormat="1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10" xfId="0" applyFill="1" applyBorder="1"/>
    <xf numFmtId="0" fontId="0" fillId="3" borderId="11" xfId="0" applyFill="1" applyBorder="1"/>
    <xf numFmtId="164" fontId="0" fillId="3" borderId="4" xfId="1" applyFont="1" applyFill="1" applyBorder="1"/>
    <xf numFmtId="166" fontId="0" fillId="3" borderId="0" xfId="1" applyNumberFormat="1" applyFont="1" applyFill="1" applyBorder="1"/>
    <xf numFmtId="0" fontId="0" fillId="3" borderId="10" xfId="0" applyFill="1" applyBorder="1" applyAlignment="1">
      <alignment horizontal="center"/>
    </xf>
    <xf numFmtId="0" fontId="0" fillId="3" borderId="12" xfId="0" applyFill="1" applyBorder="1"/>
    <xf numFmtId="166" fontId="0" fillId="3" borderId="4" xfId="1" applyNumberFormat="1" applyFont="1" applyFill="1" applyBorder="1"/>
    <xf numFmtId="0" fontId="0" fillId="12" borderId="4" xfId="0" applyFill="1" applyBorder="1"/>
    <xf numFmtId="169" fontId="0" fillId="0" borderId="4" xfId="1" applyNumberFormat="1" applyFont="1" applyBorder="1"/>
    <xf numFmtId="169" fontId="0" fillId="0" borderId="0" xfId="1" applyNumberFormat="1" applyFont="1" applyBorder="1"/>
    <xf numFmtId="169" fontId="0" fillId="0" borderId="17" xfId="1" applyNumberFormat="1" applyFont="1" applyBorder="1"/>
    <xf numFmtId="0" fontId="0" fillId="0" borderId="0" xfId="0" applyAlignment="1">
      <alignment horizontal="left"/>
    </xf>
    <xf numFmtId="0" fontId="8" fillId="0" borderId="0" xfId="2"/>
    <xf numFmtId="0" fontId="0" fillId="0" borderId="18" xfId="0" applyBorder="1"/>
    <xf numFmtId="0" fontId="9" fillId="0" borderId="0" xfId="0" applyFont="1"/>
    <xf numFmtId="0" fontId="10" fillId="16" borderId="27" xfId="0" applyFont="1" applyFill="1" applyBorder="1"/>
    <xf numFmtId="0" fontId="10" fillId="16" borderId="30" xfId="0" applyFont="1" applyFill="1" applyBorder="1"/>
    <xf numFmtId="0" fontId="0" fillId="16" borderId="30" xfId="0" applyFill="1" applyBorder="1"/>
    <xf numFmtId="0" fontId="2" fillId="11" borderId="4" xfId="0" applyFont="1" applyFill="1" applyBorder="1" applyAlignment="1">
      <alignment horizontal="center"/>
    </xf>
    <xf numFmtId="169" fontId="0" fillId="0" borderId="4" xfId="1" applyNumberFormat="1" applyFont="1" applyBorder="1" applyAlignment="1">
      <alignment horizontal="left"/>
    </xf>
    <xf numFmtId="0" fontId="2" fillId="15" borderId="19" xfId="0" applyFont="1" applyFill="1" applyBorder="1" applyAlignment="1">
      <alignment horizontal="center" wrapText="1"/>
    </xf>
    <xf numFmtId="1" fontId="2" fillId="14" borderId="36" xfId="0" applyNumberFormat="1" applyFont="1" applyFill="1" applyBorder="1"/>
    <xf numFmtId="1" fontId="2" fillId="18" borderId="36" xfId="0" applyNumberFormat="1" applyFont="1" applyFill="1" applyBorder="1"/>
    <xf numFmtId="0" fontId="11" fillId="13" borderId="2" xfId="0" applyFont="1" applyFill="1" applyBorder="1" applyAlignment="1">
      <alignment horizontal="left"/>
    </xf>
    <xf numFmtId="0" fontId="11" fillId="13" borderId="1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14" borderId="0" xfId="0" applyFill="1"/>
    <xf numFmtId="169" fontId="0" fillId="0" borderId="4" xfId="0" applyNumberFormat="1" applyBorder="1"/>
    <xf numFmtId="169" fontId="0" fillId="0" borderId="16" xfId="0" applyNumberFormat="1" applyBorder="1"/>
    <xf numFmtId="169" fontId="0" fillId="0" borderId="0" xfId="0" applyNumberFormat="1"/>
    <xf numFmtId="169" fontId="0" fillId="0" borderId="17" xfId="0" applyNumberFormat="1" applyBorder="1"/>
    <xf numFmtId="0" fontId="0" fillId="0" borderId="17" xfId="0" applyBorder="1"/>
    <xf numFmtId="3" fontId="0" fillId="0" borderId="17" xfId="0" applyNumberFormat="1" applyBorder="1"/>
    <xf numFmtId="0" fontId="12" fillId="0" borderId="0" xfId="0" applyFont="1"/>
    <xf numFmtId="0" fontId="0" fillId="14" borderId="41" xfId="0" applyFill="1" applyBorder="1"/>
    <xf numFmtId="0" fontId="0" fillId="14" borderId="42" xfId="0" applyFill="1" applyBorder="1"/>
    <xf numFmtId="1" fontId="0" fillId="14" borderId="41" xfId="0" applyNumberFormat="1" applyFill="1" applyBorder="1"/>
    <xf numFmtId="1" fontId="0" fillId="14" borderId="42" xfId="0" applyNumberFormat="1" applyFill="1" applyBorder="1"/>
    <xf numFmtId="1" fontId="0" fillId="14" borderId="44" xfId="0" applyNumberFormat="1" applyFill="1" applyBorder="1"/>
    <xf numFmtId="0" fontId="0" fillId="18" borderId="41" xfId="0" applyFill="1" applyBorder="1"/>
    <xf numFmtId="0" fontId="0" fillId="18" borderId="42" xfId="0" applyFill="1" applyBorder="1"/>
    <xf numFmtId="1" fontId="0" fillId="18" borderId="41" xfId="0" applyNumberFormat="1" applyFill="1" applyBorder="1"/>
    <xf numFmtId="1" fontId="0" fillId="18" borderId="42" xfId="0" applyNumberFormat="1" applyFill="1" applyBorder="1"/>
    <xf numFmtId="1" fontId="0" fillId="18" borderId="44" xfId="0" applyNumberFormat="1" applyFill="1" applyBorder="1"/>
    <xf numFmtId="0" fontId="0" fillId="13" borderId="3" xfId="0" applyFill="1" applyBorder="1"/>
    <xf numFmtId="0" fontId="2" fillId="16" borderId="38" xfId="0" applyFont="1" applyFill="1" applyBorder="1"/>
    <xf numFmtId="0" fontId="2" fillId="16" borderId="39" xfId="0" applyFont="1" applyFill="1" applyBorder="1" applyAlignment="1">
      <alignment horizontal="center" wrapText="1"/>
    </xf>
    <xf numFmtId="0" fontId="2" fillId="16" borderId="40" xfId="0" applyFont="1" applyFill="1" applyBorder="1" applyAlignment="1">
      <alignment horizontal="center" wrapText="1"/>
    </xf>
    <xf numFmtId="0" fontId="2" fillId="16" borderId="43" xfId="0" applyFont="1" applyFill="1" applyBorder="1" applyAlignment="1">
      <alignment horizontal="center" wrapText="1"/>
    </xf>
    <xf numFmtId="0" fontId="0" fillId="14" borderId="23" xfId="0" applyFill="1" applyBorder="1"/>
    <xf numFmtId="0" fontId="0" fillId="18" borderId="23" xfId="0" applyFill="1" applyBorder="1"/>
    <xf numFmtId="0" fontId="0" fillId="16" borderId="45" xfId="0" applyFill="1" applyBorder="1"/>
    <xf numFmtId="0" fontId="0" fillId="16" borderId="46" xfId="0" applyFill="1" applyBorder="1"/>
    <xf numFmtId="165" fontId="0" fillId="16" borderId="47" xfId="1" applyNumberFormat="1" applyFont="1" applyFill="1" applyBorder="1"/>
    <xf numFmtId="1" fontId="0" fillId="16" borderId="46" xfId="0" applyNumberFormat="1" applyFill="1" applyBorder="1"/>
    <xf numFmtId="1" fontId="0" fillId="16" borderId="47" xfId="0" applyNumberFormat="1" applyFill="1" applyBorder="1"/>
    <xf numFmtId="165" fontId="0" fillId="16" borderId="46" xfId="1" applyNumberFormat="1" applyFont="1" applyFill="1" applyBorder="1"/>
    <xf numFmtId="1" fontId="0" fillId="16" borderId="48" xfId="0" applyNumberFormat="1" applyFill="1" applyBorder="1"/>
    <xf numFmtId="1" fontId="2" fillId="15" borderId="37" xfId="0" applyNumberFormat="1" applyFont="1" applyFill="1" applyBorder="1"/>
    <xf numFmtId="165" fontId="2" fillId="16" borderId="33" xfId="1" applyNumberFormat="1" applyFont="1" applyFill="1" applyBorder="1"/>
    <xf numFmtId="0" fontId="0" fillId="15" borderId="32" xfId="0" applyFill="1" applyBorder="1"/>
    <xf numFmtId="0" fontId="2" fillId="15" borderId="35" xfId="0" applyFont="1" applyFill="1" applyBorder="1"/>
    <xf numFmtId="0" fontId="10" fillId="16" borderId="28" xfId="0" applyFont="1" applyFill="1" applyBorder="1" applyAlignment="1">
      <alignment horizontal="center"/>
    </xf>
    <xf numFmtId="0" fontId="2" fillId="16" borderId="28" xfId="0" applyFont="1" applyFill="1" applyBorder="1" applyAlignment="1">
      <alignment horizontal="center"/>
    </xf>
    <xf numFmtId="0" fontId="0" fillId="16" borderId="31" xfId="0" applyFill="1" applyBorder="1"/>
    <xf numFmtId="165" fontId="0" fillId="16" borderId="31" xfId="1" applyNumberFormat="1" applyFont="1" applyFill="1" applyBorder="1"/>
    <xf numFmtId="169" fontId="0" fillId="16" borderId="31" xfId="1" applyNumberFormat="1" applyFont="1" applyFill="1" applyBorder="1"/>
    <xf numFmtId="169" fontId="2" fillId="16" borderId="34" xfId="1" applyNumberFormat="1" applyFont="1" applyFill="1" applyBorder="1"/>
    <xf numFmtId="0" fontId="2" fillId="16" borderId="34" xfId="0" applyFont="1" applyFill="1" applyBorder="1"/>
    <xf numFmtId="0" fontId="0" fillId="17" borderId="21" xfId="0" applyFill="1" applyBorder="1"/>
    <xf numFmtId="0" fontId="0" fillId="17" borderId="22" xfId="0" applyFill="1" applyBorder="1"/>
    <xf numFmtId="0" fontId="0" fillId="17" borderId="23" xfId="0" applyFill="1" applyBorder="1"/>
    <xf numFmtId="0" fontId="0" fillId="17" borderId="0" xfId="0" applyFill="1"/>
    <xf numFmtId="0" fontId="0" fillId="17" borderId="24" xfId="0" applyFill="1" applyBorder="1"/>
    <xf numFmtId="1" fontId="0" fillId="17" borderId="24" xfId="0" applyNumberFormat="1" applyFill="1" applyBorder="1"/>
    <xf numFmtId="0" fontId="0" fillId="17" borderId="17" xfId="0" applyFill="1" applyBorder="1"/>
    <xf numFmtId="0" fontId="0" fillId="17" borderId="26" xfId="0" applyFill="1" applyBorder="1"/>
    <xf numFmtId="169" fontId="0" fillId="17" borderId="0" xfId="0" applyNumberFormat="1" applyFill="1"/>
    <xf numFmtId="0" fontId="0" fillId="17" borderId="25" xfId="0" applyFill="1" applyBorder="1"/>
    <xf numFmtId="0" fontId="9" fillId="17" borderId="20" xfId="0" applyFont="1" applyFill="1" applyBorder="1"/>
    <xf numFmtId="1" fontId="0" fillId="17" borderId="0" xfId="0" applyNumberFormat="1" applyFill="1"/>
    <xf numFmtId="0" fontId="0" fillId="18" borderId="0" xfId="0" applyFill="1"/>
    <xf numFmtId="0" fontId="0" fillId="18" borderId="4" xfId="0" applyFill="1" applyBorder="1"/>
    <xf numFmtId="0" fontId="0" fillId="14" borderId="4" xfId="0" applyFill="1" applyBorder="1"/>
    <xf numFmtId="165" fontId="0" fillId="16" borderId="49" xfId="1" applyNumberFormat="1" applyFont="1" applyFill="1" applyBorder="1"/>
    <xf numFmtId="165" fontId="0" fillId="17" borderId="0" xfId="0" applyNumberFormat="1" applyFill="1"/>
    <xf numFmtId="0" fontId="0" fillId="14" borderId="50" xfId="0" applyFill="1" applyBorder="1"/>
    <xf numFmtId="1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43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16" fillId="0" borderId="0" xfId="0" applyFont="1"/>
    <xf numFmtId="0" fontId="2" fillId="2" borderId="0" xfId="0" applyFont="1" applyFill="1" applyAlignment="1">
      <alignment horizontal="center"/>
    </xf>
    <xf numFmtId="0" fontId="0" fillId="19" borderId="30" xfId="0" applyFill="1" applyBorder="1"/>
    <xf numFmtId="1" fontId="0" fillId="18" borderId="0" xfId="0" applyNumberFormat="1" applyFill="1"/>
    <xf numFmtId="1" fontId="0" fillId="18" borderId="5" xfId="0" applyNumberFormat="1" applyFill="1" applyBorder="1"/>
    <xf numFmtId="165" fontId="0" fillId="0" borderId="0" xfId="1" applyNumberFormat="1" applyFont="1"/>
    <xf numFmtId="0" fontId="2" fillId="15" borderId="29" xfId="0" applyFont="1" applyFill="1" applyBorder="1" applyAlignment="1">
      <alignment horizontal="center"/>
    </xf>
    <xf numFmtId="165" fontId="0" fillId="14" borderId="41" xfId="1" applyNumberFormat="1" applyFont="1" applyFill="1" applyBorder="1"/>
    <xf numFmtId="165" fontId="0" fillId="18" borderId="41" xfId="1" applyNumberFormat="1" applyFont="1" applyFill="1" applyBorder="1"/>
    <xf numFmtId="165" fontId="0" fillId="18" borderId="42" xfId="1" applyNumberFormat="1" applyFont="1" applyFill="1" applyBorder="1"/>
    <xf numFmtId="165" fontId="0" fillId="14" borderId="42" xfId="1" applyNumberFormat="1" applyFont="1" applyFill="1" applyBorder="1"/>
    <xf numFmtId="0" fontId="17" fillId="0" borderId="0" xfId="0" applyFont="1"/>
    <xf numFmtId="0" fontId="0" fillId="20" borderId="51" xfId="0" applyFill="1" applyBorder="1"/>
    <xf numFmtId="164" fontId="15" fillId="21" borderId="0" xfId="1" applyFont="1" applyFill="1"/>
    <xf numFmtId="0" fontId="0" fillId="0" borderId="23" xfId="0" applyBorder="1"/>
    <xf numFmtId="165" fontId="0" fillId="0" borderId="0" xfId="0" applyNumberFormat="1"/>
    <xf numFmtId="165" fontId="2" fillId="0" borderId="0" xfId="0" applyNumberFormat="1" applyFont="1"/>
    <xf numFmtId="165" fontId="0" fillId="18" borderId="0" xfId="1" applyNumberFormat="1" applyFont="1" applyFill="1" applyBorder="1"/>
    <xf numFmtId="9" fontId="0" fillId="0" borderId="0" xfId="0" applyNumberFormat="1"/>
    <xf numFmtId="3" fontId="0" fillId="0" borderId="0" xfId="0" applyNumberFormat="1"/>
    <xf numFmtId="3" fontId="2" fillId="0" borderId="0" xfId="0" applyNumberFormat="1" applyFont="1"/>
    <xf numFmtId="1" fontId="0" fillId="14" borderId="0" xfId="0" applyNumberFormat="1" applyFill="1"/>
    <xf numFmtId="0" fontId="0" fillId="44" borderId="0" xfId="0" applyFill="1"/>
    <xf numFmtId="164" fontId="0" fillId="0" borderId="0" xfId="1" applyFont="1"/>
    <xf numFmtId="170" fontId="0" fillId="0" borderId="0" xfId="0" applyNumberFormat="1"/>
    <xf numFmtId="3" fontId="0" fillId="14" borderId="41" xfId="0" applyNumberFormat="1" applyFill="1" applyBorder="1"/>
    <xf numFmtId="3" fontId="0" fillId="14" borderId="42" xfId="0" applyNumberFormat="1" applyFill="1" applyBorder="1"/>
    <xf numFmtId="3" fontId="0" fillId="14" borderId="44" xfId="0" applyNumberFormat="1" applyFill="1" applyBorder="1"/>
    <xf numFmtId="3" fontId="0" fillId="18" borderId="41" xfId="0" applyNumberFormat="1" applyFill="1" applyBorder="1"/>
    <xf numFmtId="3" fontId="0" fillId="18" borderId="42" xfId="0" applyNumberFormat="1" applyFill="1" applyBorder="1"/>
    <xf numFmtId="3" fontId="0" fillId="18" borderId="44" xfId="0" applyNumberFormat="1" applyFill="1" applyBorder="1"/>
    <xf numFmtId="3" fontId="2" fillId="14" borderId="36" xfId="0" applyNumberFormat="1" applyFont="1" applyFill="1" applyBorder="1"/>
    <xf numFmtId="3" fontId="2" fillId="18" borderId="36" xfId="0" applyNumberFormat="1" applyFont="1" applyFill="1" applyBorder="1"/>
    <xf numFmtId="3" fontId="0" fillId="16" borderId="46" xfId="1" applyNumberFormat="1" applyFont="1" applyFill="1" applyBorder="1"/>
    <xf numFmtId="3" fontId="0" fillId="16" borderId="47" xfId="0" applyNumberFormat="1" applyFill="1" applyBorder="1"/>
    <xf numFmtId="3" fontId="0" fillId="16" borderId="48" xfId="0" applyNumberFormat="1" applyFill="1" applyBorder="1"/>
    <xf numFmtId="3" fontId="2" fillId="15" borderId="37" xfId="0" applyNumberFormat="1" applyFont="1" applyFill="1" applyBorder="1"/>
    <xf numFmtId="3" fontId="0" fillId="16" borderId="31" xfId="0" applyNumberFormat="1" applyFill="1" applyBorder="1"/>
    <xf numFmtId="3" fontId="2" fillId="16" borderId="34" xfId="0" applyNumberFormat="1" applyFont="1" applyFill="1" applyBorder="1"/>
    <xf numFmtId="3" fontId="0" fillId="18" borderId="0" xfId="0" applyNumberFormat="1" applyFill="1"/>
    <xf numFmtId="3" fontId="0" fillId="16" borderId="46" xfId="0" applyNumberFormat="1" applyFill="1" applyBorder="1"/>
    <xf numFmtId="3" fontId="0" fillId="16" borderId="47" xfId="1" applyNumberFormat="1" applyFont="1" applyFill="1" applyBorder="1"/>
    <xf numFmtId="3" fontId="0" fillId="15" borderId="32" xfId="0" applyNumberFormat="1" applyFill="1" applyBorder="1"/>
    <xf numFmtId="3" fontId="2" fillId="15" borderId="35" xfId="0" applyNumberFormat="1" applyFont="1" applyFill="1" applyBorder="1"/>
    <xf numFmtId="3" fontId="0" fillId="16" borderId="31" xfId="1" applyNumberFormat="1" applyFont="1" applyFill="1" applyBorder="1"/>
    <xf numFmtId="3" fontId="0" fillId="16" borderId="48" xfId="1" applyNumberFormat="1" applyFont="1" applyFill="1" applyBorder="1"/>
    <xf numFmtId="3" fontId="2" fillId="16" borderId="34" xfId="1" applyNumberFormat="1" applyFont="1" applyFill="1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3" fontId="16" fillId="0" borderId="0" xfId="0" applyNumberFormat="1" applyFont="1"/>
    <xf numFmtId="3" fontId="0" fillId="0" borderId="0" xfId="0" applyNumberFormat="1" applyAlignment="1">
      <alignment horizontal="left"/>
    </xf>
    <xf numFmtId="3" fontId="0" fillId="14" borderId="41" xfId="1" applyNumberFormat="1" applyFont="1" applyFill="1" applyBorder="1"/>
    <xf numFmtId="3" fontId="0" fillId="18" borderId="41" xfId="1" applyNumberFormat="1" applyFont="1" applyFill="1" applyBorder="1"/>
    <xf numFmtId="3" fontId="0" fillId="17" borderId="0" xfId="0" applyNumberFormat="1" applyFill="1"/>
    <xf numFmtId="3" fontId="0" fillId="0" borderId="41" xfId="0" applyNumberFormat="1" applyBorder="1"/>
    <xf numFmtId="3" fontId="0" fillId="14" borderId="0" xfId="0" applyNumberFormat="1" applyFill="1"/>
    <xf numFmtId="1" fontId="2" fillId="0" borderId="0" xfId="0" applyNumberFormat="1" applyFont="1"/>
    <xf numFmtId="1" fontId="16" fillId="0" borderId="0" xfId="0" applyNumberFormat="1" applyFont="1"/>
    <xf numFmtId="1" fontId="15" fillId="21" borderId="0" xfId="1" applyNumberFormat="1" applyFont="1" applyFill="1"/>
    <xf numFmtId="0" fontId="0" fillId="45" borderId="0" xfId="0" applyFill="1"/>
    <xf numFmtId="3" fontId="0" fillId="0" borderId="42" xfId="0" applyNumberFormat="1" applyBorder="1"/>
    <xf numFmtId="3" fontId="0" fillId="0" borderId="44" xfId="0" applyNumberFormat="1" applyBorder="1"/>
    <xf numFmtId="3" fontId="2" fillId="0" borderId="36" xfId="0" applyNumberFormat="1" applyFont="1" applyBorder="1"/>
    <xf numFmtId="3" fontId="0" fillId="17" borderId="11" xfId="0" applyNumberFormat="1" applyFill="1" applyBorder="1"/>
    <xf numFmtId="1" fontId="0" fillId="0" borderId="41" xfId="0" applyNumberFormat="1" applyBorder="1"/>
    <xf numFmtId="1" fontId="0" fillId="0" borderId="42" xfId="0" applyNumberFormat="1" applyBorder="1"/>
    <xf numFmtId="1" fontId="0" fillId="0" borderId="44" xfId="0" applyNumberFormat="1" applyBorder="1"/>
    <xf numFmtId="1" fontId="2" fillId="0" borderId="36" xfId="0" applyNumberFormat="1" applyFont="1" applyBorder="1"/>
    <xf numFmtId="0" fontId="0" fillId="17" borderId="11" xfId="0" applyFill="1" applyBorder="1"/>
    <xf numFmtId="1" fontId="0" fillId="17" borderId="11" xfId="0" applyNumberFormat="1" applyFill="1" applyBorder="1"/>
    <xf numFmtId="0" fontId="0" fillId="0" borderId="41" xfId="0" applyBorder="1"/>
    <xf numFmtId="3" fontId="0" fillId="0" borderId="41" xfId="1" applyNumberFormat="1" applyFont="1" applyFill="1" applyBorder="1"/>
    <xf numFmtId="165" fontId="0" fillId="0" borderId="42" xfId="1" applyNumberFormat="1" applyFont="1" applyFill="1" applyBorder="1"/>
    <xf numFmtId="169" fontId="0" fillId="0" borderId="0" xfId="1" applyNumberFormat="1" applyFont="1" applyFill="1" applyBorder="1"/>
    <xf numFmtId="169" fontId="0" fillId="0" borderId="61" xfId="1" applyNumberFormat="1" applyFont="1" applyFill="1" applyBorder="1"/>
    <xf numFmtId="0" fontId="0" fillId="0" borderId="61" xfId="0" applyBorder="1"/>
    <xf numFmtId="169" fontId="0" fillId="0" borderId="61" xfId="0" applyNumberFormat="1" applyBorder="1"/>
    <xf numFmtId="169" fontId="0" fillId="0" borderId="61" xfId="1" applyNumberFormat="1" applyFont="1" applyBorder="1"/>
    <xf numFmtId="1" fontId="0" fillId="17" borderId="0" xfId="0" applyNumberFormat="1" applyFill="1" applyAlignment="1">
      <alignment horizontal="left"/>
    </xf>
    <xf numFmtId="169" fontId="11" fillId="13" borderId="1" xfId="0" applyNumberFormat="1" applyFont="1" applyFill="1" applyBorder="1" applyAlignment="1">
      <alignment horizontal="center"/>
    </xf>
    <xf numFmtId="2" fontId="0" fillId="17" borderId="0" xfId="0" applyNumberFormat="1" applyFill="1"/>
    <xf numFmtId="0" fontId="0" fillId="17" borderId="20" xfId="0" applyFill="1" applyBorder="1"/>
    <xf numFmtId="0" fontId="0" fillId="17" borderId="21" xfId="0" applyFill="1" applyBorder="1" applyAlignment="1">
      <alignment horizontal="center"/>
    </xf>
    <xf numFmtId="0" fontId="0" fillId="17" borderId="22" xfId="0" applyFill="1" applyBorder="1" applyAlignment="1">
      <alignment horizontal="center"/>
    </xf>
    <xf numFmtId="4" fontId="0" fillId="0" borderId="24" xfId="0" applyNumberFormat="1" applyBorder="1"/>
    <xf numFmtId="3" fontId="0" fillId="16" borderId="0" xfId="0" applyNumberFormat="1" applyFill="1"/>
    <xf numFmtId="4" fontId="0" fillId="16" borderId="24" xfId="0" applyNumberFormat="1" applyFill="1" applyBorder="1"/>
    <xf numFmtId="0" fontId="0" fillId="17" borderId="70" xfId="0" applyFill="1" applyBorder="1"/>
    <xf numFmtId="3" fontId="0" fillId="0" borderId="11" xfId="0" applyNumberFormat="1" applyBorder="1"/>
    <xf numFmtId="4" fontId="0" fillId="0" borderId="71" xfId="0" applyNumberFormat="1" applyBorder="1"/>
    <xf numFmtId="0" fontId="2" fillId="17" borderId="25" xfId="0" applyFont="1" applyFill="1" applyBorder="1"/>
    <xf numFmtId="3" fontId="2" fillId="17" borderId="17" xfId="0" applyNumberFormat="1" applyFont="1" applyFill="1" applyBorder="1"/>
    <xf numFmtId="4" fontId="2" fillId="17" borderId="26" xfId="0" applyNumberFormat="1" applyFont="1" applyFill="1" applyBorder="1"/>
    <xf numFmtId="0" fontId="2" fillId="17" borderId="17" xfId="0" applyFont="1" applyFill="1" applyBorder="1"/>
    <xf numFmtId="3" fontId="0" fillId="2" borderId="42" xfId="0" applyNumberFormat="1" applyFill="1" applyBorder="1"/>
    <xf numFmtId="2" fontId="0" fillId="17" borderId="24" xfId="0" applyNumberFormat="1" applyFill="1" applyBorder="1"/>
    <xf numFmtId="0" fontId="0" fillId="47" borderId="0" xfId="0" applyFill="1"/>
    <xf numFmtId="3" fontId="16" fillId="44" borderId="0" xfId="0" applyNumberFormat="1" applyFont="1" applyFill="1"/>
    <xf numFmtId="0" fontId="2" fillId="44" borderId="0" xfId="0" applyFont="1" applyFill="1"/>
    <xf numFmtId="0" fontId="2" fillId="44" borderId="0" xfId="0" applyFont="1" applyFill="1" applyAlignment="1">
      <alignment horizontal="right"/>
    </xf>
    <xf numFmtId="3" fontId="0" fillId="44" borderId="0" xfId="0" applyNumberFormat="1" applyFill="1"/>
    <xf numFmtId="0" fontId="0" fillId="44" borderId="0" xfId="0" applyFill="1" applyAlignment="1">
      <alignment horizontal="left"/>
    </xf>
    <xf numFmtId="3" fontId="2" fillId="44" borderId="0" xfId="0" applyNumberFormat="1" applyFont="1" applyFill="1"/>
    <xf numFmtId="0" fontId="16" fillId="44" borderId="0" xfId="0" applyFont="1" applyFill="1"/>
    <xf numFmtId="164" fontId="15" fillId="44" borderId="0" xfId="1" applyFont="1" applyFill="1"/>
    <xf numFmtId="3" fontId="0" fillId="46" borderId="44" xfId="0" applyNumberFormat="1" applyFill="1" applyBorder="1"/>
    <xf numFmtId="3" fontId="0" fillId="44" borderId="44" xfId="0" applyNumberFormat="1" applyFill="1" applyBorder="1"/>
    <xf numFmtId="3" fontId="0" fillId="19" borderId="0" xfId="0" applyNumberFormat="1" applyFill="1"/>
    <xf numFmtId="0" fontId="0" fillId="48" borderId="23" xfId="0" applyFill="1" applyBorder="1"/>
    <xf numFmtId="3" fontId="0" fillId="48" borderId="41" xfId="0" applyNumberFormat="1" applyFill="1" applyBorder="1"/>
    <xf numFmtId="3" fontId="0" fillId="48" borderId="42" xfId="0" applyNumberFormat="1" applyFill="1" applyBorder="1"/>
    <xf numFmtId="3" fontId="0" fillId="48" borderId="44" xfId="0" applyNumberFormat="1" applyFill="1" applyBorder="1"/>
    <xf numFmtId="3" fontId="2" fillId="48" borderId="36" xfId="0" applyNumberFormat="1" applyFont="1" applyFill="1" applyBorder="1"/>
    <xf numFmtId="165" fontId="0" fillId="0" borderId="0" xfId="0" applyNumberFormat="1" applyAlignment="1">
      <alignment horizontal="left"/>
    </xf>
    <xf numFmtId="165" fontId="16" fillId="0" borderId="0" xfId="0" applyNumberFormat="1" applyFont="1"/>
    <xf numFmtId="165" fontId="15" fillId="0" borderId="0" xfId="1" applyNumberFormat="1" applyFont="1" applyFill="1"/>
    <xf numFmtId="3" fontId="2" fillId="2" borderId="0" xfId="0" applyNumberFormat="1" applyFont="1" applyFill="1" applyAlignment="1">
      <alignment horizontal="center"/>
    </xf>
    <xf numFmtId="3" fontId="10" fillId="16" borderId="28" xfId="0" applyNumberFormat="1" applyFont="1" applyFill="1" applyBorder="1" applyAlignment="1">
      <alignment horizontal="center"/>
    </xf>
    <xf numFmtId="3" fontId="2" fillId="16" borderId="28" xfId="0" applyNumberFormat="1" applyFont="1" applyFill="1" applyBorder="1" applyAlignment="1">
      <alignment horizontal="center"/>
    </xf>
    <xf numFmtId="3" fontId="2" fillId="2" borderId="29" xfId="0" applyNumberFormat="1" applyFont="1" applyFill="1" applyBorder="1" applyAlignment="1">
      <alignment horizontal="center"/>
    </xf>
    <xf numFmtId="169" fontId="0" fillId="44" borderId="4" xfId="1" applyNumberFormat="1" applyFont="1" applyFill="1" applyBorder="1"/>
    <xf numFmtId="0" fontId="12" fillId="44" borderId="0" xfId="0" applyFont="1" applyFill="1"/>
    <xf numFmtId="3" fontId="0" fillId="17" borderId="72" xfId="0" applyNumberFormat="1" applyFill="1" applyBorder="1"/>
    <xf numFmtId="0" fontId="36" fillId="0" borderId="0" xfId="0" applyFont="1"/>
    <xf numFmtId="0" fontId="36" fillId="17" borderId="0" xfId="0" applyFont="1" applyFill="1"/>
    <xf numFmtId="3" fontId="0" fillId="0" borderId="65" xfId="0" applyNumberFormat="1" applyBorder="1"/>
    <xf numFmtId="3" fontId="0" fillId="0" borderId="18" xfId="0" applyNumberFormat="1" applyBorder="1"/>
    <xf numFmtId="3" fontId="0" fillId="0" borderId="66" xfId="0" applyNumberFormat="1" applyBorder="1"/>
    <xf numFmtId="3" fontId="0" fillId="0" borderId="67" xfId="0" applyNumberFormat="1" applyBorder="1"/>
    <xf numFmtId="3" fontId="0" fillId="0" borderId="68" xfId="0" applyNumberFormat="1" applyBorder="1"/>
    <xf numFmtId="3" fontId="0" fillId="0" borderId="69" xfId="0" applyNumberFormat="1" applyBorder="1"/>
    <xf numFmtId="0" fontId="0" fillId="14" borderId="73" xfId="0" applyFill="1" applyBorder="1"/>
    <xf numFmtId="0" fontId="0" fillId="18" borderId="73" xfId="0" applyFill="1" applyBorder="1"/>
    <xf numFmtId="0" fontId="36" fillId="45" borderId="0" xfId="0" applyFont="1" applyFill="1"/>
    <xf numFmtId="0" fontId="0" fillId="45" borderId="24" xfId="0" applyFill="1" applyBorder="1"/>
    <xf numFmtId="0" fontId="36" fillId="49" borderId="0" xfId="0" applyFont="1" applyFill="1"/>
    <xf numFmtId="0" fontId="38" fillId="2" borderId="43" xfId="0" applyFont="1" applyFill="1" applyBorder="1" applyAlignment="1">
      <alignment horizontal="center" wrapText="1"/>
    </xf>
    <xf numFmtId="3" fontId="0" fillId="14" borderId="73" xfId="0" applyNumberFormat="1" applyFill="1" applyBorder="1"/>
    <xf numFmtId="3" fontId="0" fillId="18" borderId="73" xfId="0" applyNumberFormat="1" applyFill="1" applyBorder="1"/>
    <xf numFmtId="0" fontId="0" fillId="2" borderId="73" xfId="0" applyFill="1" applyBorder="1"/>
    <xf numFmtId="0" fontId="0" fillId="51" borderId="0" xfId="0" applyFill="1"/>
    <xf numFmtId="169" fontId="0" fillId="51" borderId="0" xfId="0" applyNumberFormat="1" applyFill="1"/>
    <xf numFmtId="169" fontId="0" fillId="51" borderId="0" xfId="1" applyNumberFormat="1" applyFont="1" applyFill="1" applyBorder="1"/>
    <xf numFmtId="0" fontId="0" fillId="52" borderId="0" xfId="0" applyFill="1"/>
    <xf numFmtId="169" fontId="0" fillId="52" borderId="0" xfId="0" applyNumberFormat="1" applyFill="1"/>
    <xf numFmtId="169" fontId="0" fillId="52" borderId="0" xfId="1" applyNumberFormat="1" applyFont="1" applyFill="1" applyBorder="1"/>
    <xf numFmtId="3" fontId="0" fillId="2" borderId="15" xfId="0" applyNumberFormat="1" applyFill="1" applyBorder="1"/>
    <xf numFmtId="0" fontId="0" fillId="0" borderId="0" xfId="0" applyAlignment="1">
      <alignment horizontal="left" vertical="top" wrapText="1"/>
    </xf>
    <xf numFmtId="0" fontId="39" fillId="0" borderId="0" xfId="0" applyFont="1"/>
    <xf numFmtId="0" fontId="39" fillId="44" borderId="0" xfId="0" applyFont="1" applyFill="1" applyAlignment="1">
      <alignment horizontal="center"/>
    </xf>
    <xf numFmtId="3" fontId="39" fillId="44" borderId="0" xfId="0" applyNumberFormat="1" applyFont="1" applyFill="1" applyAlignment="1">
      <alignment horizontal="center" vertical="center"/>
    </xf>
    <xf numFmtId="0" fontId="39" fillId="44" borderId="0" xfId="0" applyFont="1" applyFill="1"/>
    <xf numFmtId="0" fontId="40" fillId="53" borderId="74" xfId="0" applyFont="1" applyFill="1" applyBorder="1" applyAlignment="1">
      <alignment vertical="center"/>
    </xf>
    <xf numFmtId="0" fontId="40" fillId="53" borderId="74" xfId="0" applyFont="1" applyFill="1" applyBorder="1" applyAlignment="1">
      <alignment horizontal="center" vertical="center" wrapText="1"/>
    </xf>
    <xf numFmtId="0" fontId="39" fillId="0" borderId="74" xfId="0" applyFont="1" applyBorder="1"/>
    <xf numFmtId="3" fontId="39" fillId="44" borderId="74" xfId="0" applyNumberFormat="1" applyFont="1" applyFill="1" applyBorder="1" applyAlignment="1">
      <alignment horizontal="center" vertical="center"/>
    </xf>
    <xf numFmtId="0" fontId="39" fillId="44" borderId="74" xfId="0" applyFont="1" applyFill="1" applyBorder="1" applyAlignment="1">
      <alignment horizontal="center"/>
    </xf>
    <xf numFmtId="0" fontId="39" fillId="44" borderId="74" xfId="0" applyFont="1" applyFill="1" applyBorder="1"/>
    <xf numFmtId="0" fontId="41" fillId="0" borderId="74" xfId="0" applyFont="1" applyBorder="1"/>
    <xf numFmtId="0" fontId="42" fillId="0" borderId="74" xfId="0" applyFont="1" applyBorder="1" applyAlignment="1">
      <alignment horizontal="left" indent="1"/>
    </xf>
    <xf numFmtId="0" fontId="0" fillId="0" borderId="74" xfId="0" applyBorder="1"/>
    <xf numFmtId="0" fontId="44" fillId="0" borderId="0" xfId="0" applyFont="1"/>
    <xf numFmtId="0" fontId="44" fillId="0" borderId="0" xfId="0" applyFont="1" applyAlignment="1">
      <alignment vertical="center"/>
    </xf>
    <xf numFmtId="1" fontId="39" fillId="44" borderId="74" xfId="0" applyNumberFormat="1" applyFont="1" applyFill="1" applyBorder="1" applyAlignment="1">
      <alignment horizontal="center" vertical="center"/>
    </xf>
    <xf numFmtId="0" fontId="0" fillId="0" borderId="74" xfId="0" applyBorder="1" applyAlignment="1">
      <alignment horizontal="left" vertical="top" wrapText="1"/>
    </xf>
    <xf numFmtId="0" fontId="2" fillId="0" borderId="74" xfId="0" applyFont="1" applyBorder="1"/>
    <xf numFmtId="49" fontId="3" fillId="0" borderId="0" xfId="44" applyNumberFormat="1" applyFont="1" applyAlignment="1">
      <alignment horizontal="right"/>
    </xf>
    <xf numFmtId="4" fontId="3" fillId="0" borderId="0" xfId="44" applyNumberFormat="1" applyFont="1"/>
    <xf numFmtId="0" fontId="4" fillId="0" borderId="0" xfId="44"/>
    <xf numFmtId="0" fontId="46" fillId="0" borderId="0" xfId="44" applyFont="1"/>
    <xf numFmtId="0" fontId="48" fillId="17" borderId="4" xfId="44" applyFont="1" applyFill="1" applyBorder="1"/>
    <xf numFmtId="4" fontId="48" fillId="17" borderId="4" xfId="44" applyNumberFormat="1" applyFont="1" applyFill="1" applyBorder="1"/>
    <xf numFmtId="4" fontId="46" fillId="17" borderId="4" xfId="44" applyNumberFormat="1" applyFont="1" applyFill="1" applyBorder="1"/>
    <xf numFmtId="1" fontId="48" fillId="0" borderId="2" xfId="44" applyNumberFormat="1" applyFont="1" applyBorder="1" applyAlignment="1">
      <alignment horizontal="left" vertical="center"/>
    </xf>
    <xf numFmtId="0" fontId="48" fillId="0" borderId="4" xfId="44" applyFont="1" applyBorder="1"/>
    <xf numFmtId="4" fontId="48" fillId="0" borderId="4" xfId="44" applyNumberFormat="1" applyFont="1" applyBorder="1"/>
    <xf numFmtId="4" fontId="46" fillId="0" borderId="4" xfId="44" applyNumberFormat="1" applyFont="1" applyBorder="1"/>
    <xf numFmtId="4" fontId="46" fillId="17" borderId="4" xfId="44" applyNumberFormat="1" applyFont="1" applyFill="1" applyBorder="1" applyAlignment="1">
      <alignment vertical="center" wrapText="1"/>
    </xf>
    <xf numFmtId="4" fontId="5" fillId="10" borderId="4" xfId="44" applyNumberFormat="1" applyFont="1" applyFill="1" applyBorder="1"/>
    <xf numFmtId="0" fontId="4" fillId="0" borderId="0" xfId="44" applyAlignment="1">
      <alignment horizontal="center"/>
    </xf>
    <xf numFmtId="49" fontId="4" fillId="0" borderId="0" xfId="44" applyNumberFormat="1"/>
    <xf numFmtId="0" fontId="46" fillId="0" borderId="0" xfId="44" applyFont="1" applyAlignment="1">
      <alignment vertical="center"/>
    </xf>
    <xf numFmtId="49" fontId="3" fillId="0" borderId="8" xfId="44" applyNumberFormat="1" applyFont="1" applyBorder="1" applyAlignment="1">
      <alignment horizontal="center"/>
    </xf>
    <xf numFmtId="4" fontId="3" fillId="0" borderId="8" xfId="44" applyNumberFormat="1" applyFont="1" applyBorder="1"/>
    <xf numFmtId="0" fontId="4" fillId="0" borderId="0" xfId="44" applyAlignment="1">
      <alignment vertical="center"/>
    </xf>
    <xf numFmtId="4" fontId="5" fillId="17" borderId="2" xfId="44" applyNumberFormat="1" applyFont="1" applyFill="1" applyBorder="1" applyAlignment="1">
      <alignment horizontal="left" vertical="center" wrapText="1"/>
    </xf>
    <xf numFmtId="3" fontId="46" fillId="0" borderId="1" xfId="55" applyNumberFormat="1" applyFont="1" applyBorder="1" applyAlignment="1">
      <alignment horizontal="left" wrapText="1"/>
    </xf>
    <xf numFmtId="0" fontId="46" fillId="0" borderId="1" xfId="55" applyFont="1" applyBorder="1" applyAlignment="1">
      <alignment horizontal="left" wrapText="1"/>
    </xf>
    <xf numFmtId="4" fontId="46" fillId="17" borderId="2" xfId="44" applyNumberFormat="1" applyFont="1" applyFill="1" applyBorder="1" applyAlignment="1">
      <alignment horizontal="center" vertical="center" wrapText="1"/>
    </xf>
    <xf numFmtId="49" fontId="3" fillId="0" borderId="0" xfId="44" applyNumberFormat="1" applyFont="1" applyAlignment="1">
      <alignment horizontal="right" wrapText="1"/>
    </xf>
    <xf numFmtId="0" fontId="47" fillId="17" borderId="1" xfId="44" applyFont="1" applyFill="1" applyBorder="1" applyAlignment="1">
      <alignment horizontal="left" wrapText="1"/>
    </xf>
    <xf numFmtId="0" fontId="46" fillId="0" borderId="1" xfId="44" applyFont="1" applyBorder="1" applyAlignment="1">
      <alignment horizontal="left" wrapText="1"/>
    </xf>
    <xf numFmtId="0" fontId="5" fillId="17" borderId="2" xfId="44" applyFont="1" applyFill="1" applyBorder="1" applyAlignment="1">
      <alignment horizontal="left" wrapText="1"/>
    </xf>
    <xf numFmtId="0" fontId="46" fillId="0" borderId="2" xfId="44" applyFont="1" applyBorder="1" applyAlignment="1">
      <alignment horizontal="left" wrapText="1"/>
    </xf>
    <xf numFmtId="0" fontId="4" fillId="0" borderId="0" xfId="44" applyAlignment="1">
      <alignment wrapText="1"/>
    </xf>
    <xf numFmtId="0" fontId="4" fillId="0" borderId="0" xfId="44" applyAlignment="1">
      <alignment vertical="top"/>
    </xf>
    <xf numFmtId="0" fontId="45" fillId="0" borderId="0" xfId="44" applyFont="1"/>
    <xf numFmtId="0" fontId="4" fillId="0" borderId="0" xfId="44" applyAlignment="1">
      <alignment vertical="top" wrapText="1"/>
    </xf>
    <xf numFmtId="0" fontId="3" fillId="17" borderId="4" xfId="44" applyFont="1" applyFill="1" applyBorder="1" applyAlignment="1">
      <alignment vertical="top"/>
    </xf>
    <xf numFmtId="0" fontId="4" fillId="17" borderId="4" xfId="44" applyFill="1" applyBorder="1" applyAlignment="1">
      <alignment vertical="top"/>
    </xf>
    <xf numFmtId="0" fontId="3" fillId="0" borderId="4" xfId="44" applyFont="1" applyBorder="1" applyAlignment="1">
      <alignment vertical="top"/>
    </xf>
    <xf numFmtId="0" fontId="4" fillId="0" borderId="4" xfId="44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9" fillId="0" borderId="0" xfId="0" applyFont="1"/>
    <xf numFmtId="0" fontId="0" fillId="0" borderId="74" xfId="0" applyBorder="1" applyAlignment="1">
      <alignment wrapText="1"/>
    </xf>
    <xf numFmtId="3" fontId="39" fillId="44" borderId="74" xfId="0" applyNumberFormat="1" applyFont="1" applyFill="1" applyBorder="1" applyAlignment="1">
      <alignment horizontal="center" vertical="center" wrapText="1"/>
    </xf>
    <xf numFmtId="0" fontId="43" fillId="53" borderId="75" xfId="0" applyFont="1" applyFill="1" applyBorder="1" applyAlignment="1">
      <alignment horizontal="center" vertical="center"/>
    </xf>
    <xf numFmtId="0" fontId="43" fillId="53" borderId="76" xfId="0" applyFont="1" applyFill="1" applyBorder="1" applyAlignment="1">
      <alignment horizontal="center" vertical="center"/>
    </xf>
    <xf numFmtId="0" fontId="4" fillId="0" borderId="0" xfId="44" applyAlignment="1">
      <alignment horizontal="left" vertical="top" wrapText="1"/>
    </xf>
    <xf numFmtId="0" fontId="4" fillId="17" borderId="0" xfId="44" applyFill="1" applyAlignment="1">
      <alignment horizontal="left" vertical="top" wrapText="1"/>
    </xf>
    <xf numFmtId="0" fontId="43" fillId="53" borderId="5" xfId="0" applyFont="1" applyFill="1" applyBorder="1" applyAlignment="1">
      <alignment horizontal="center" vertical="center"/>
    </xf>
    <xf numFmtId="0" fontId="43" fillId="5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74" xfId="0" applyBorder="1" applyAlignment="1">
      <alignment horizontal="center" vertical="top" wrapText="1"/>
    </xf>
    <xf numFmtId="0" fontId="45" fillId="0" borderId="0" xfId="44" applyFont="1" applyAlignment="1">
      <alignment horizontal="center" vertical="top" wrapText="1"/>
    </xf>
    <xf numFmtId="0" fontId="46" fillId="50" borderId="2" xfId="44" applyFont="1" applyFill="1" applyBorder="1" applyAlignment="1">
      <alignment horizontal="center"/>
    </xf>
    <xf numFmtId="0" fontId="46" fillId="50" borderId="1" xfId="44" applyFont="1" applyFill="1" applyBorder="1" applyAlignment="1">
      <alignment horizontal="center"/>
    </xf>
    <xf numFmtId="0" fontId="46" fillId="50" borderId="3" xfId="44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0" fillId="53" borderId="75" xfId="0" applyFont="1" applyFill="1" applyBorder="1" applyAlignment="1">
      <alignment horizontal="center" vertical="center"/>
    </xf>
    <xf numFmtId="0" fontId="40" fillId="53" borderId="77" xfId="0" applyFont="1" applyFill="1" applyBorder="1" applyAlignment="1">
      <alignment horizontal="center" vertical="center"/>
    </xf>
    <xf numFmtId="0" fontId="40" fillId="53" borderId="76" xfId="0" applyFont="1" applyFill="1" applyBorder="1" applyAlignment="1">
      <alignment horizontal="center" vertical="center"/>
    </xf>
    <xf numFmtId="0" fontId="0" fillId="0" borderId="75" xfId="0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6" fillId="0" borderId="23" xfId="0" applyFont="1" applyBorder="1" applyAlignment="1">
      <alignment horizontal="left" wrapText="1"/>
    </xf>
    <xf numFmtId="0" fontId="36" fillId="0" borderId="0" xfId="0" applyFont="1" applyAlignment="1">
      <alignment horizontal="left" wrapText="1"/>
    </xf>
    <xf numFmtId="0" fontId="40" fillId="53" borderId="74" xfId="0" applyFont="1" applyFill="1" applyBorder="1" applyAlignment="1">
      <alignment vertical="center" wrapText="1"/>
    </xf>
    <xf numFmtId="0" fontId="40" fillId="53" borderId="2" xfId="0" applyFont="1" applyFill="1" applyBorder="1" applyAlignment="1">
      <alignment vertical="center"/>
    </xf>
    <xf numFmtId="0" fontId="40" fillId="53" borderId="1" xfId="0" applyFont="1" applyFill="1" applyBorder="1" applyAlignment="1">
      <alignment vertical="center"/>
    </xf>
  </cellXfs>
  <cellStyles count="56">
    <cellStyle name="0,0_x000d__x000a_NA_x000d__x000a_" xfId="3" xr:uid="{00000000-0005-0000-0000-000000000000}"/>
    <cellStyle name="20% - Accent1 2" xfId="4" xr:uid="{00000000-0005-0000-0000-000001000000}"/>
    <cellStyle name="20% - Accent2 2" xfId="5" xr:uid="{00000000-0005-0000-0000-000002000000}"/>
    <cellStyle name="20% - Accent3 2" xfId="6" xr:uid="{00000000-0005-0000-0000-000003000000}"/>
    <cellStyle name="20% - Accent4 2" xfId="7" xr:uid="{00000000-0005-0000-0000-000004000000}"/>
    <cellStyle name="20% - Accent5 2" xfId="8" xr:uid="{00000000-0005-0000-0000-000005000000}"/>
    <cellStyle name="20% - Accent6 2" xfId="9" xr:uid="{00000000-0005-0000-0000-000006000000}"/>
    <cellStyle name="40% - Accent1 2" xfId="10" xr:uid="{00000000-0005-0000-0000-000007000000}"/>
    <cellStyle name="40% - Accent2 2" xfId="11" xr:uid="{00000000-0005-0000-0000-000008000000}"/>
    <cellStyle name="40% - Accent3 2" xfId="12" xr:uid="{00000000-0005-0000-0000-000009000000}"/>
    <cellStyle name="40% - Accent4 2" xfId="13" xr:uid="{00000000-0005-0000-0000-00000A000000}"/>
    <cellStyle name="40% - Accent5 2" xfId="14" xr:uid="{00000000-0005-0000-0000-00000B000000}"/>
    <cellStyle name="40% - Accent6 2" xfId="15" xr:uid="{00000000-0005-0000-0000-00000C000000}"/>
    <cellStyle name="60% - Accent1 2" xfId="16" xr:uid="{00000000-0005-0000-0000-00000D000000}"/>
    <cellStyle name="60% - Accent2 2" xfId="17" xr:uid="{00000000-0005-0000-0000-00000E000000}"/>
    <cellStyle name="60% - Accent3 2" xfId="18" xr:uid="{00000000-0005-0000-0000-00000F000000}"/>
    <cellStyle name="60% - Accent4 2" xfId="19" xr:uid="{00000000-0005-0000-0000-000010000000}"/>
    <cellStyle name="60% - Accent5 2" xfId="20" xr:uid="{00000000-0005-0000-0000-000011000000}"/>
    <cellStyle name="60% - Accent6 2" xfId="21" xr:uid="{00000000-0005-0000-0000-000012000000}"/>
    <cellStyle name="Accent1 2" xfId="22" xr:uid="{00000000-0005-0000-0000-000013000000}"/>
    <cellStyle name="Accent2 2" xfId="23" xr:uid="{00000000-0005-0000-0000-000014000000}"/>
    <cellStyle name="Accent3 2" xfId="24" xr:uid="{00000000-0005-0000-0000-000015000000}"/>
    <cellStyle name="Accent4 2" xfId="25" xr:uid="{00000000-0005-0000-0000-000016000000}"/>
    <cellStyle name="Accent5 2" xfId="26" xr:uid="{00000000-0005-0000-0000-000017000000}"/>
    <cellStyle name="Accent6 2" xfId="27" xr:uid="{00000000-0005-0000-0000-000018000000}"/>
    <cellStyle name="Bad 2" xfId="28" xr:uid="{00000000-0005-0000-0000-000019000000}"/>
    <cellStyle name="Calculation 2" xfId="29" xr:uid="{00000000-0005-0000-0000-00001A000000}"/>
    <cellStyle name="Check Cell 2" xfId="30" xr:uid="{00000000-0005-0000-0000-00001B000000}"/>
    <cellStyle name="Comma 2" xfId="31" xr:uid="{00000000-0005-0000-0000-00001C000000}"/>
    <cellStyle name="Comma 2 2" xfId="32" xr:uid="{00000000-0005-0000-0000-00001D000000}"/>
    <cellStyle name="Comma 2 3" xfId="33" xr:uid="{00000000-0005-0000-0000-00001E000000}"/>
    <cellStyle name="Explanatory Text 2" xfId="34" xr:uid="{00000000-0005-0000-0000-00001F000000}"/>
    <cellStyle name="Good 2" xfId="35" xr:uid="{00000000-0005-0000-0000-000020000000}"/>
    <cellStyle name="Heading 1 2" xfId="36" xr:uid="{00000000-0005-0000-0000-000021000000}"/>
    <cellStyle name="Heading 2 2" xfId="37" xr:uid="{00000000-0005-0000-0000-000022000000}"/>
    <cellStyle name="Heading 3 2" xfId="38" xr:uid="{00000000-0005-0000-0000-000023000000}"/>
    <cellStyle name="Heading 4 2" xfId="39" xr:uid="{00000000-0005-0000-0000-000024000000}"/>
    <cellStyle name="Hyperkobling" xfId="2" builtinId="8"/>
    <cellStyle name="Input 2" xfId="40" xr:uid="{00000000-0005-0000-0000-000026000000}"/>
    <cellStyle name="Komma" xfId="1" builtinId="3"/>
    <cellStyle name="Komma 2" xfId="41" xr:uid="{00000000-0005-0000-0000-000028000000}"/>
    <cellStyle name="Linked Cell 2" xfId="42" xr:uid="{00000000-0005-0000-0000-000029000000}"/>
    <cellStyle name="Neutral 2" xfId="43" xr:uid="{00000000-0005-0000-0000-00002A000000}"/>
    <cellStyle name="Normal" xfId="0" builtinId="0"/>
    <cellStyle name="Normal 2" xfId="44" xr:uid="{00000000-0005-0000-0000-00002C000000}"/>
    <cellStyle name="Normal 2 2" xfId="45" xr:uid="{00000000-0005-0000-0000-00002D000000}"/>
    <cellStyle name="Normal 3" xfId="46" xr:uid="{00000000-0005-0000-0000-00002E000000}"/>
    <cellStyle name="Normal 4" xfId="47" xr:uid="{00000000-0005-0000-0000-00002F000000}"/>
    <cellStyle name="Normal_SSA-U Appendix 7b- COST matrix v1" xfId="55" xr:uid="{64B14EF4-B405-445D-A78E-EA1B4F680260}"/>
    <cellStyle name="Note 2" xfId="48" xr:uid="{00000000-0005-0000-0000-000030000000}"/>
    <cellStyle name="Output 2" xfId="49" xr:uid="{00000000-0005-0000-0000-000031000000}"/>
    <cellStyle name="Prosent 2" xfId="50" xr:uid="{00000000-0005-0000-0000-000033000000}"/>
    <cellStyle name="TableStyleLight1" xfId="51" xr:uid="{00000000-0005-0000-0000-000034000000}"/>
    <cellStyle name="Title 2" xfId="52" xr:uid="{00000000-0005-0000-0000-000035000000}"/>
    <cellStyle name="Total 2" xfId="53" xr:uid="{00000000-0005-0000-0000-000036000000}"/>
    <cellStyle name="Warning Text 2" xfId="54" xr:uid="{00000000-0005-0000-0000-000037000000}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00FF99"/>
      <color rgb="FFB7DEE8"/>
      <color rgb="FFFABF8F"/>
      <color rgb="FFE6B8B7"/>
      <color rgb="FFD9D9D9"/>
      <color rgb="FFFF33CC"/>
      <color rgb="FFFF9900"/>
      <color rgb="FF00FFFF"/>
      <color rgb="FFD0F9B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eetMetadata" Target="metadata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2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1.xml"/><Relationship Id="rId40" Type="http://schemas.openxmlformats.org/officeDocument/2006/relationships/styles" Target="styles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38</xdr:row>
      <xdr:rowOff>0</xdr:rowOff>
    </xdr:from>
    <xdr:to>
      <xdr:col>15</xdr:col>
      <xdr:colOff>904875</xdr:colOff>
      <xdr:row>45</xdr:row>
      <xdr:rowOff>0</xdr:rowOff>
    </xdr:to>
    <xdr:pic>
      <xdr:nvPicPr>
        <xdr:cNvPr id="2" name="Bilde 1" descr="image001">
          <a:extLst>
            <a:ext uri="{FF2B5EF4-FFF2-40B4-BE49-F238E27FC236}">
              <a16:creationId xmlns:a16="http://schemas.microsoft.com/office/drawing/2014/main" id="{36EDDBD4-BBB0-4057-9F38-69325E15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7524750"/>
          <a:ext cx="32575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370417</xdr:colOff>
      <xdr:row>27</xdr:row>
      <xdr:rowOff>0</xdr:rowOff>
    </xdr:from>
    <xdr:to>
      <xdr:col>16</xdr:col>
      <xdr:colOff>749404</xdr:colOff>
      <xdr:row>32</xdr:row>
      <xdr:rowOff>46429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2CB741BE-F6C6-4CDD-8C3B-CD2EE2C47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9250" y="5270500"/>
          <a:ext cx="7628571" cy="110476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milla Skinlo Paulen" id="{4A9238FA-1FD5-49FA-948C-784233F1419D}" userId="S::Camilla.Paulen@bkk.no::7cccb4b1-5f0c-4099-896b-466300477f81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len C A Albrechtsen" refreshedDate="44109.624431481483" createdVersion="4" refreshedVersion="6" minRefreshableVersion="3" recordCount="96" xr:uid="{00000000-000A-0000-FFFF-FFFF09000000}">
  <cacheSource type="worksheet">
    <worksheetSource ref="A1:E97" sheet="Total tom uke 352011"/>
  </cacheSource>
  <cacheFields count="5">
    <cacheField name="Prosjekt" numFmtId="0">
      <sharedItems containsString="0" containsBlank="1" containsNumber="1" containsInteger="1" minValue="110400" maxValue="999999"/>
    </cacheField>
    <cacheField name="Prosjekt(T)" numFmtId="0">
      <sharedItems containsBlank="1"/>
    </cacheField>
    <cacheField name="Arb.ordre" numFmtId="0">
      <sharedItems containsString="0" containsBlank="1" containsNumber="1" containsInteger="1" minValue="100012" maxValue="999972"/>
    </cacheField>
    <cacheField name="Arb.ordre(T)" numFmtId="0">
      <sharedItems containsBlank="1"/>
    </cacheField>
    <cacheField name="Timer" numFmtId="0">
      <sharedItems containsSemiMixedTypes="0" containsString="0" containsNumber="1" minValue="0" maxValue="33105.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len C A Albrechtsen" refreshedDate="44109.624431481483" createdVersion="6" refreshedVersion="6" minRefreshableVersion="3" recordCount="268" xr:uid="{00000000-000A-0000-FFFF-FFFF0B000000}">
  <cacheSource type="worksheet">
    <worksheetSource ref="A2:E270" sheet="Timer fra Agresso"/>
  </cacheSource>
  <cacheFields count="5">
    <cacheField name="13880" numFmtId="0">
      <sharedItems containsSemiMixedTypes="0" containsString="0" containsNumber="1" containsInteger="1" minValue="13000" maxValue="13884"/>
    </cacheField>
    <cacheField name="Konsernregnskap" numFmtId="0">
      <sharedItems/>
    </cacheField>
    <cacheField name="309" numFmtId="0">
      <sharedItems containsSemiMixedTypes="0" containsString="0" containsNumber="1" containsInteger="1" minValue="100" maxValue="373"/>
    </cacheField>
    <cacheField name="Konsernregnskap2" numFmtId="0">
      <sharedItems/>
    </cacheField>
    <cacheField name="636,72" numFmtId="0">
      <sharedItems containsSemiMixedTypes="0" containsString="0" containsNumber="1" minValue="-20.5" maxValue="612.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n v="110400"/>
    <s v="Personaltjenester - Ikke fakturerbare oppgaver"/>
    <n v="711319"/>
    <s v="Ferie/fravær"/>
    <n v="4.0999999999999996"/>
  </r>
  <r>
    <n v="110400"/>
    <s v="Personaltjenester - Ikke fakturerbare oppgaver"/>
    <m/>
    <m/>
    <n v="4.0999999999999996"/>
  </r>
  <r>
    <n v="110583"/>
    <s v="Implementering reiseregningsprogram Basware"/>
    <n v="804011"/>
    <s v="Implementering reiseregningsprogrammet Basware"/>
    <n v="37.93"/>
  </r>
  <r>
    <n v="110583"/>
    <s v="Implementering reiseregningsprogram Basware"/>
    <m/>
    <m/>
    <n v="37.93"/>
  </r>
  <r>
    <n v="140000"/>
    <s v="Regnskap egne prosjekt"/>
    <n v="204000"/>
    <s v="Konsernregnskap"/>
    <n v="876.42"/>
  </r>
  <r>
    <n v="140000"/>
    <s v="Regnskap egne prosjekt"/>
    <n v="204001"/>
    <s v="Fastprisoppdrag Regnskap BKK AS"/>
    <n v="4750.93"/>
  </r>
  <r>
    <n v="140000"/>
    <s v="Regnskap egne prosjekt"/>
    <n v="204004"/>
    <s v="Tjenester til økonomistab"/>
    <n v="142.21"/>
  </r>
  <r>
    <n v="140000"/>
    <s v="Regnskap egne prosjekt"/>
    <m/>
    <m/>
    <n v="5769.56"/>
  </r>
  <r>
    <n v="140001"/>
    <s v="Regnskap, drift av Agresso"/>
    <n v="207003"/>
    <s v="Agresso - kurs/kursforberedelser etc."/>
    <n v="6"/>
  </r>
  <r>
    <n v="140001"/>
    <s v="Regnskap, drift av Agresso"/>
    <n v="207004"/>
    <s v="Agresso, feilretting etc."/>
    <n v="27.5"/>
  </r>
  <r>
    <n v="140001"/>
    <s v="Regnskap, drift av Agresso"/>
    <n v="207005"/>
    <s v="Agresso - diverse driftsoppgaver"/>
    <n v="1733.37"/>
  </r>
  <r>
    <n v="140001"/>
    <s v="Regnskap, drift av Agresso"/>
    <n v="207013"/>
    <s v="Agresso, mindre oppgraderinger (servicepack ol.)"/>
    <n v="26"/>
  </r>
  <r>
    <n v="140001"/>
    <s v="Regnskap, drift av Agresso"/>
    <n v="207022"/>
    <s v="Agressovakt - Annet"/>
    <n v="952.11"/>
  </r>
  <r>
    <n v="140001"/>
    <s v="Regnskap, drift av Agresso"/>
    <m/>
    <m/>
    <n v="2744.98"/>
  </r>
  <r>
    <n v="140002"/>
    <s v="Regnskap, investeringer ifm. Agresso"/>
    <n v="100054"/>
    <s v="Forbedringer anleggsmodul."/>
    <n v="109.07"/>
  </r>
  <r>
    <n v="140002"/>
    <s v="Regnskap, investeringer ifm. Agresso"/>
    <n v="100055"/>
    <s v="Forbedringer knyttet til nytt bestillingssystem"/>
    <n v="8"/>
  </r>
  <r>
    <n v="140002"/>
    <s v="Regnskap, investeringer ifm. Agresso"/>
    <m/>
    <m/>
    <n v="117.07"/>
  </r>
  <r>
    <n v="140006"/>
    <s v="Integrasjon Lønn og Økonomi"/>
    <n v="200062"/>
    <s v="Implementere Basware reiseregning"/>
    <n v="189.74"/>
  </r>
  <r>
    <n v="140006"/>
    <s v="Integrasjon Lønn og Økonomi"/>
    <m/>
    <m/>
    <n v="189.74"/>
  </r>
  <r>
    <n v="140007"/>
    <s v="Økonomistab Fast pris (Ikke fakturerbart)"/>
    <n v="410126"/>
    <s v="Enhetlig Bestillingssystem"/>
    <n v="141.88999999999999"/>
  </r>
  <r>
    <n v="140007"/>
    <s v="Økonomistab Fast pris (Ikke fakturerbart)"/>
    <m/>
    <m/>
    <n v="141.88999999999999"/>
  </r>
  <r>
    <n v="140100"/>
    <s v="Regnskap salg til Produksjon"/>
    <n v="100015"/>
    <s v="Budsjettering på prosjekt via planlegger"/>
    <n v="11"/>
  </r>
  <r>
    <n v="140100"/>
    <s v="Regnskap salg til Produksjon"/>
    <n v="204011"/>
    <s v="Fastprisoppdrag  BKK Produksjon AS"/>
    <n v="2478.71"/>
  </r>
  <r>
    <n v="140100"/>
    <s v="Regnskap salg til Produksjon"/>
    <n v="204012"/>
    <s v="Variabel pris til BKK Produksjon"/>
    <n v="40"/>
  </r>
  <r>
    <n v="140100"/>
    <s v="Regnskap salg til Produksjon"/>
    <m/>
    <m/>
    <n v="2529.71"/>
  </r>
  <r>
    <n v="140200"/>
    <s v="Salg til BKK Nett"/>
    <n v="100050"/>
    <s v="Godkjenning av timer arbeidsordreansvarlig"/>
    <n v="5"/>
  </r>
  <r>
    <n v="140200"/>
    <s v="Salg til BKK Nett"/>
    <n v="100056"/>
    <s v="Fakturerbart til BKK Nett v/lager"/>
    <n v="1"/>
  </r>
  <r>
    <n v="140200"/>
    <s v="Salg til BKK Nett"/>
    <n v="109411"/>
    <s v="Nytt kalkulasjonsprogram"/>
    <n v="6"/>
  </r>
  <r>
    <n v="140200"/>
    <s v="Salg til BKK Nett"/>
    <n v="204021"/>
    <s v="Fastprisoppdrag til BKK Nett"/>
    <n v="3169.1"/>
  </r>
  <r>
    <n v="140200"/>
    <s v="Salg til BKK Nett"/>
    <n v="204022"/>
    <s v="Variabel pris til BKK Nett"/>
    <n v="10.25"/>
  </r>
  <r>
    <n v="140200"/>
    <s v="Salg til BKK Nett"/>
    <m/>
    <m/>
    <n v="3191.35"/>
  </r>
  <r>
    <n v="140300"/>
    <s v="Salg til BKK Marked AS"/>
    <n v="204031"/>
    <s v="Fastprisoppdrag til BKK Marked AS"/>
    <n v="1105.0899999999999"/>
  </r>
  <r>
    <n v="140300"/>
    <s v="Salg til BKK Marked AS"/>
    <n v="204032"/>
    <s v="Variablel pris til BKK Marked AS"/>
    <n v="0"/>
  </r>
  <r>
    <n v="140300"/>
    <s v="Salg til BKK Marked AS"/>
    <m/>
    <m/>
    <n v="1105.0899999999999"/>
  </r>
  <r>
    <n v="140500"/>
    <s v="Salg til BKK Varme"/>
    <n v="204051"/>
    <s v="Fastprisoppdrag til BKK Varme"/>
    <n v="758.15"/>
  </r>
  <r>
    <n v="140500"/>
    <s v="Salg til BKK Varme"/>
    <n v="204052"/>
    <s v="Variabel pris til BKK Varme"/>
    <n v="0"/>
  </r>
  <r>
    <n v="140500"/>
    <s v="Salg til BKK Varme"/>
    <m/>
    <m/>
    <n v="758.15"/>
  </r>
  <r>
    <n v="140600"/>
    <s v="Salg til Småkraft AS"/>
    <n v="204061"/>
    <s v="Fastprisoppdrag til Småkraft AS"/>
    <n v="829.58"/>
  </r>
  <r>
    <n v="140600"/>
    <s v="Salg til Småkraft AS"/>
    <n v="204062"/>
    <s v="Variabel pris til Småkraft AS"/>
    <n v="1.25"/>
  </r>
  <r>
    <n v="140600"/>
    <s v="Salg til Småkraft AS"/>
    <m/>
    <m/>
    <n v="830.83"/>
  </r>
  <r>
    <n v="141000"/>
    <s v="Salg til Kundetjenester AS"/>
    <n v="204101"/>
    <s v="Fastprisoppdrag til BKK  Kundetjenester AS"/>
    <n v="1939.58"/>
  </r>
  <r>
    <n v="141000"/>
    <s v="Salg til Kundetjenester AS"/>
    <n v="204102"/>
    <s v="Variabel pris BKK Kundetjenester AS"/>
    <n v="7"/>
  </r>
  <r>
    <n v="141000"/>
    <s v="Salg til Kundetjenester AS"/>
    <m/>
    <m/>
    <n v="1946.58"/>
  </r>
  <r>
    <n v="142000"/>
    <s v="Salg til Fjordkraft AS"/>
    <n v="100012"/>
    <s v="Rapportering / Planlegger 2010/2011"/>
    <n v="26.5"/>
  </r>
  <r>
    <n v="142000"/>
    <s v="Salg til Fjordkraft AS"/>
    <n v="100013"/>
    <s v="Trondheim Kraft (Implementere i Agresso)"/>
    <n v="150"/>
  </r>
  <r>
    <n v="142000"/>
    <s v="Salg til Fjordkraft AS"/>
    <n v="100014"/>
    <s v="Egen database nasjonale kunder."/>
    <n v="11"/>
  </r>
  <r>
    <n v="142000"/>
    <s v="Salg til Fjordkraft AS"/>
    <n v="100016"/>
    <s v="TailorMade"/>
    <n v="18.5"/>
  </r>
  <r>
    <n v="142000"/>
    <s v="Salg til Fjordkraft AS"/>
    <n v="100057"/>
    <s v="NLA 2"/>
    <n v="4"/>
  </r>
  <r>
    <n v="142000"/>
    <s v="Salg til Fjordkraft AS"/>
    <n v="204201"/>
    <s v="Fastprisoppdrag til Fjordkraft"/>
    <n v="2057.13"/>
  </r>
  <r>
    <n v="142000"/>
    <s v="Salg til Fjordkraft AS"/>
    <n v="204202"/>
    <s v="Variabel pris til Fjordkraft AS"/>
    <n v="152.5"/>
  </r>
  <r>
    <n v="142000"/>
    <s v="Salg til Fjordkraft AS"/>
    <n v="204204"/>
    <s v="IFRS Fjordkraft AS"/>
    <n v="18.93"/>
  </r>
  <r>
    <n v="142000"/>
    <s v="Salg til Fjordkraft AS"/>
    <m/>
    <m/>
    <n v="2438.56"/>
  </r>
  <r>
    <n v="142001"/>
    <s v="Salg til Fjordkraft Midtnorge AS"/>
    <n v="100051"/>
    <s v="Variabel pris Fjordkraft Midtnorge"/>
    <n v="13"/>
  </r>
  <r>
    <n v="142001"/>
    <s v="Salg til Fjordkraft Midtnorge AS"/>
    <m/>
    <m/>
    <n v="13"/>
  </r>
  <r>
    <n v="142010"/>
    <s v="Salg til Trondheim Kraft AS"/>
    <n v="204211"/>
    <s v="Fastoppdrag til Trondheim Kraft"/>
    <n v="962.13"/>
  </r>
  <r>
    <n v="142010"/>
    <s v="Salg til Trondheim Kraft AS"/>
    <n v="204212"/>
    <s v="Variabel pris til Trondheim Kraft"/>
    <n v="90.63"/>
  </r>
  <r>
    <n v="142010"/>
    <s v="Salg til Trondheim Kraft AS"/>
    <m/>
    <m/>
    <n v="1052.76"/>
  </r>
  <r>
    <n v="142100"/>
    <s v="BKK Energimåling AS"/>
    <n v="204300"/>
    <s v="Fastprisoppdrag til BKK Energimåling AS"/>
    <n v="945.76"/>
  </r>
  <r>
    <n v="142100"/>
    <s v="BKK Energimåling AS"/>
    <n v="204301"/>
    <s v="Variabel pris til BKK Energimåling AS"/>
    <n v="192.25"/>
  </r>
  <r>
    <n v="142100"/>
    <s v="BKK Energimåling AS"/>
    <m/>
    <m/>
    <n v="1138.01"/>
  </r>
  <r>
    <n v="142120"/>
    <s v="BKK Elsikkerhet AS"/>
    <n v="204302"/>
    <s v="Fastprisoppdrag til BKK Elsikkerhet AS"/>
    <n v="304.14999999999998"/>
  </r>
  <r>
    <n v="142120"/>
    <s v="BKK Elsikkerhet AS"/>
    <n v="204303"/>
    <s v="Variabel pris til BKK Elsikkerhet AS"/>
    <n v="0"/>
  </r>
  <r>
    <n v="142120"/>
    <s v="BKK Elsikkerhet AS"/>
    <m/>
    <m/>
    <n v="304.14999999999998"/>
  </r>
  <r>
    <n v="142130"/>
    <s v="Tjenester til Vestavind Offshore"/>
    <n v="204304"/>
    <s v="Fastprisoppdrag til Vestavind Offshore AS"/>
    <n v="239.93"/>
  </r>
  <r>
    <n v="142130"/>
    <s v="Tjenester til Vestavind Offshore"/>
    <n v="204305"/>
    <s v="Variabel pris til Vestavind Offshore AS"/>
    <n v="10.5"/>
  </r>
  <r>
    <n v="142130"/>
    <s v="Tjenester til Vestavind Offshore"/>
    <m/>
    <m/>
    <n v="250.43"/>
  </r>
  <r>
    <n v="142140"/>
    <s v="Tjenester til BKK Fiber AS"/>
    <n v="204306"/>
    <s v="Fastprisoppdrag til BKK Fiber AS"/>
    <n v="710.36"/>
  </r>
  <r>
    <n v="142140"/>
    <s v="Tjenester til BKK Fiber AS"/>
    <n v="204307"/>
    <s v="Variabel pris til BKK Fiber AS"/>
    <n v="0"/>
  </r>
  <r>
    <n v="142140"/>
    <s v="Tjenester til BKK Fiber AS"/>
    <m/>
    <m/>
    <n v="710.36"/>
  </r>
  <r>
    <n v="142150"/>
    <s v="Tjenester til Havsul AS"/>
    <n v="204308"/>
    <s v="Variabel pris til Havsul1 AS"/>
    <n v="0"/>
  </r>
  <r>
    <n v="142150"/>
    <s v="Tjenester til Havsul AS"/>
    <n v="204309"/>
    <s v="Fastoppdrag til Havsul1 AS"/>
    <n v="137.85"/>
  </r>
  <r>
    <n v="142150"/>
    <s v="Tjenester til Havsul AS"/>
    <m/>
    <m/>
    <n v="137.85"/>
  </r>
  <r>
    <n v="142160"/>
    <s v="Tjenester til Tysso Kraftverk AS"/>
    <n v="204091"/>
    <s v="Fastprisoppdrag til Tysso Kraftverk AS"/>
    <n v="1"/>
  </r>
  <r>
    <n v="142160"/>
    <s v="Tjenester til Tysso Kraftverk AS"/>
    <m/>
    <m/>
    <n v="1"/>
  </r>
  <r>
    <n v="142200"/>
    <s v="Rullestad og Skromme Energi AS"/>
    <n v="204400"/>
    <s v="Fastprisoppdrag til Rullestad &amp; Skromme Energi AS"/>
    <n v="45.94"/>
  </r>
  <r>
    <n v="142200"/>
    <s v="Rullestad og Skromme Energi AS"/>
    <m/>
    <m/>
    <n v="45.94"/>
  </r>
  <r>
    <n v="142201"/>
    <s v="Muoidejohka Kraft (Regnskap)"/>
    <n v="100052"/>
    <s v="Fastoppdrag til Muoidejohka Kraft AS"/>
    <n v="11.75"/>
  </r>
  <r>
    <n v="142201"/>
    <s v="Muoidejohka Kraft (Regnskap)"/>
    <n v="100053"/>
    <s v="Variabel pris til Muoidejohka Kraft AS"/>
    <n v="12.05"/>
  </r>
  <r>
    <n v="142201"/>
    <s v="Muoidejohka Kraft (Regnskap)"/>
    <m/>
    <m/>
    <n v="23.8"/>
  </r>
  <r>
    <n v="999999"/>
    <s v="Intern tid"/>
    <n v="999901"/>
    <s v="Sykdom v/ egenmelding"/>
    <n v="305.7"/>
  </r>
  <r>
    <n v="999999"/>
    <s v="Intern tid"/>
    <n v="999902"/>
    <s v="Sykdom v/ legeerklæring"/>
    <n v="37.5"/>
  </r>
  <r>
    <n v="999999"/>
    <s v="Intern tid"/>
    <n v="999902"/>
    <s v="Sykdom v/ legeerklæring"/>
    <n v="1514.2"/>
  </r>
  <r>
    <n v="999999"/>
    <s v="Intern tid"/>
    <n v="999903"/>
    <s v="Fravær v/barns sykdom"/>
    <n v="222.34"/>
  </r>
  <r>
    <n v="999999"/>
    <s v="Intern tid"/>
    <n v="999910"/>
    <s v="Permisjon m/lønn"/>
    <n v="45"/>
  </r>
  <r>
    <n v="999999"/>
    <s v="Intern tid"/>
    <n v="999910"/>
    <s v="Permisjon m/lønn"/>
    <n v="209.09"/>
  </r>
  <r>
    <n v="999999"/>
    <s v="Intern tid"/>
    <n v="999911"/>
    <s v="Permisjon u/lønn"/>
    <n v="10"/>
  </r>
  <r>
    <n v="999999"/>
    <s v="Intern tid"/>
    <n v="999920"/>
    <s v="Ferie"/>
    <n v="1918.1"/>
  </r>
  <r>
    <n v="999999"/>
    <s v="Intern tid"/>
    <n v="999920"/>
    <s v="Ferie"/>
    <n v="1631.5"/>
  </r>
  <r>
    <n v="999999"/>
    <s v="Intern tid"/>
    <n v="999930"/>
    <s v="Adm.arbeid"/>
    <n v="25"/>
  </r>
  <r>
    <n v="999999"/>
    <s v="Intern tid"/>
    <n v="999940"/>
    <s v="Interne møter"/>
    <n v="498.92"/>
  </r>
  <r>
    <n v="999999"/>
    <s v="Intern tid"/>
    <n v="999941"/>
    <s v="Kurs/opplæring"/>
    <n v="248.95"/>
  </r>
  <r>
    <n v="999999"/>
    <s v="Intern tid"/>
    <n v="999950"/>
    <s v="Tillitsmannsarbeid"/>
    <n v="8"/>
  </r>
  <r>
    <n v="999999"/>
    <s v="Intern tid"/>
    <n v="999961"/>
    <s v="Avspasering flexitid"/>
    <n v="945.35"/>
  </r>
  <r>
    <n v="999999"/>
    <s v="Intern tid"/>
    <n v="999972"/>
    <s v="IT-Nede tid"/>
    <n v="3"/>
  </r>
  <r>
    <n v="999999"/>
    <s v="Intern tid"/>
    <m/>
    <m/>
    <n v="7622.66"/>
  </r>
  <r>
    <m/>
    <m/>
    <m/>
    <m/>
    <n v="33105.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">
  <r>
    <n v="13303"/>
    <s v="Tjenesteavtale Bergen Fiber AS"/>
    <n v="312"/>
    <s v="Rapportering - Regnskap"/>
    <n v="28"/>
  </r>
  <r>
    <n v="13516"/>
    <s v="Tjenestesalg til Sunnfjord Energi AS"/>
    <n v="371"/>
    <s v="Tilleggstjenster"/>
    <n v="312.7"/>
  </r>
  <r>
    <n v="13100"/>
    <s v="Tjeneste avtale BKK AS"/>
    <n v="312"/>
    <s v="Rapportering - Regnskap"/>
    <n v="206.56"/>
  </r>
  <r>
    <n v="13101"/>
    <s v="Tjenesteavtale BKK AS Økonomistab"/>
    <n v="309"/>
    <s v="Konsernregnskap"/>
    <n v="54"/>
  </r>
  <r>
    <n v="13304"/>
    <s v="Tjenesteavtale Plug Bergen AS"/>
    <n v="314"/>
    <s v="Skatt, avgift og pensjon"/>
    <n v="30.88"/>
  </r>
  <r>
    <n v="13150"/>
    <s v="Tjenesteavtale Plug Holding AS"/>
    <n v="321"/>
    <s v="Service ovenfor kunder"/>
    <n v="9"/>
  </r>
  <r>
    <n v="13107"/>
    <s v="Tjenesteavtale BKK Varme AS"/>
    <n v="323"/>
    <s v="Back Office Finans"/>
    <n v="2.8"/>
  </r>
  <r>
    <n v="13507"/>
    <s v="Tjenestesalg til BKK Digitek AS"/>
    <n v="371"/>
    <s v="Tilleggstjenster"/>
    <n v="23.5"/>
  </r>
  <r>
    <n v="13104"/>
    <s v="Tjenesteavtale BKK Digitek AS"/>
    <n v="313"/>
    <s v="Anleggsverdiregnskap"/>
    <n v="22"/>
  </r>
  <r>
    <n v="13152"/>
    <s v="Tjenesteavtale Fossheim Energiverk AS"/>
    <n v="313"/>
    <s v="Anleggsverdiregnskap"/>
    <n v="3.5"/>
  </r>
  <r>
    <n v="13120"/>
    <s v="Tjenesteavtale Lønn BKK AS"/>
    <n v="332"/>
    <s v="Lønnskjøring"/>
    <n v="70.760000000000005"/>
  </r>
  <r>
    <n v="13223"/>
    <s v="Transaksjoner BKK Strøm AS"/>
    <n v="316"/>
    <s v="Utgående faktura (Agresso)"/>
    <n v="2.4500000000000002"/>
  </r>
  <r>
    <n v="13226"/>
    <s v="Transaksjoner Fossheim Energiverk AS"/>
    <n v="316"/>
    <s v="Utgående faktura (Agresso)"/>
    <n v="1"/>
  </r>
  <r>
    <n v="13350"/>
    <s v="Tjenesteavtale AFI fordeles alle selskap Customer"/>
    <n v="355"/>
    <s v="Saksbehandling (PAT, telefon og E-post)"/>
    <n v="382.47"/>
  </r>
  <r>
    <n v="13455"/>
    <s v="Tjenestesalg Transaksjoner til Serene Onshore AS"/>
    <n v="371"/>
    <s v="Tilleggstjenster"/>
    <n v="3"/>
  </r>
  <r>
    <n v="13422"/>
    <s v="Tjenestesalg Transaksjoner Fossheim Energiverk AS"/>
    <n v="371"/>
    <s v="Tilleggstjenster"/>
    <n v="7"/>
  </r>
  <r>
    <n v="13221"/>
    <s v="Transaksjoner EE Øvrig AS"/>
    <n v="312"/>
    <s v="Rapportering - Regnskap"/>
    <n v="2.91"/>
  </r>
  <r>
    <n v="13255"/>
    <s v="Transaksjoner Bergen fiber AS"/>
    <n v="317"/>
    <s v="Hovedbok"/>
    <n v="14.6"/>
  </r>
  <r>
    <n v="13209"/>
    <s v="Transaksjoner BKK Nett AS"/>
    <n v="315"/>
    <s v="Inngående Faktura"/>
    <n v="612.46"/>
  </r>
  <r>
    <n v="13424"/>
    <s v="Tjenestesalg Transaksjoner til Sunnfjord Energi AS"/>
    <n v="371"/>
    <s v="Tilleggstjenster"/>
    <n v="203.1"/>
  </r>
  <r>
    <n v="13421"/>
    <s v="Tjenestesalg Transaksjoner Førdefjorden Energi AS"/>
    <n v="315"/>
    <s v="Inngående Faktura"/>
    <n v="0.5"/>
  </r>
  <r>
    <n v="13213"/>
    <s v="Transaksjoner BKK Enotek AS"/>
    <n v="315"/>
    <s v="Inngående Faktura"/>
    <n v="191.2"/>
  </r>
  <r>
    <n v="13222"/>
    <s v="Transaksjoner BKK Breiband AS"/>
    <n v="315"/>
    <s v="Inngående Faktura"/>
    <n v="32.75"/>
  </r>
  <r>
    <n v="13122"/>
    <s v="Tjenesteavtale Lønn BKK Elektrifisering AS"/>
    <n v="332"/>
    <s v="Lønnskjøring"/>
    <n v="10.6"/>
  </r>
  <r>
    <n v="13125"/>
    <s v="Tjenesteavtale Lønn BKK Produksjon AS"/>
    <n v="332"/>
    <s v="Lønnskjøring"/>
    <n v="14.6"/>
  </r>
  <r>
    <n v="13255"/>
    <s v="Transaksjoner Bergen fiber AS"/>
    <n v="319"/>
    <s v="Bank - Inn/utbetalinger"/>
    <n v="23.59"/>
  </r>
  <r>
    <n v="13213"/>
    <s v="Transaksjoner BKK Enotek AS"/>
    <n v="312"/>
    <s v="Rapportering - Regnskap"/>
    <n v="2.5"/>
  </r>
  <r>
    <n v="13151"/>
    <s v="Tjenesteavtale Førdefjorden Energi AS"/>
    <n v="321"/>
    <s v="Service ovenfor kunder"/>
    <n v="40.22"/>
  </r>
  <r>
    <n v="13703"/>
    <s v="Tjenestesalg til Bergen Fiber AS"/>
    <n v="371"/>
    <s v="Tilleggstjenster"/>
    <n v="-2"/>
  </r>
  <r>
    <n v="13100"/>
    <s v="Tjeneste avtale BKK AS"/>
    <n v="311"/>
    <s v="Årsregnskap"/>
    <n v="0.5"/>
  </r>
  <r>
    <n v="13212"/>
    <s v="Transaksjoner Tysso Kraftverk AS"/>
    <n v="316"/>
    <s v="Utgående faktura (Agresso)"/>
    <n v="0.25"/>
  </r>
  <r>
    <n v="13225"/>
    <s v="Transaksjoner Førdefjorden Energi AS"/>
    <n v="319"/>
    <s v="Bank - Inn/utbetalinger"/>
    <n v="1.5"/>
  </r>
  <r>
    <n v="13424"/>
    <s v="Tjenestesalg Transaksjoner til Sunnfjord Energi AS"/>
    <n v="317"/>
    <s v="Hovedbok"/>
    <n v="5.5"/>
  </r>
  <r>
    <n v="13424"/>
    <s v="Tjenestesalg Transaksjoner til Sunnfjord Energi AS"/>
    <n v="315"/>
    <s v="Inngående Faktura"/>
    <n v="59.5"/>
  </r>
  <r>
    <n v="13024"/>
    <s v="Kjøp/Salg Tjenestesenter - avd. Transaksjoner"/>
    <n v="316"/>
    <s v="Utgående faktura (Agresso)"/>
    <n v="0.5"/>
  </r>
  <r>
    <n v="13222"/>
    <s v="Transaksjoner BKK Breiband AS"/>
    <n v="319"/>
    <s v="Bank - Inn/utbetalinger"/>
    <n v="8.52"/>
  </r>
  <r>
    <n v="13124"/>
    <s v="Tjenesteavtale Lønn BKK Nett AS"/>
    <n v="331"/>
    <s v="A-melding/rapportering"/>
    <n v="2"/>
  </r>
  <r>
    <n v="13125"/>
    <s v="Tjenesteavtale Lønn BKK Produksjon AS"/>
    <n v="342"/>
    <s v="Reiseregninger"/>
    <n v="6.25"/>
  </r>
  <r>
    <n v="13230"/>
    <s v="Transaksjoner Etrygg AS"/>
    <n v="317"/>
    <s v="Hovedbok"/>
    <n v="2.5"/>
  </r>
  <r>
    <n v="13133"/>
    <s v="Tjenesteavtale Lønn BKK Strøm"/>
    <n v="333"/>
    <s v="Fravær/Refusjon"/>
    <n v="0.1"/>
  </r>
  <r>
    <n v="13132"/>
    <s v="Tjenesteavtale Lønn BKK Breiband AS"/>
    <n v="333"/>
    <s v="Fravær/Refusjon"/>
    <n v="0.1"/>
  </r>
  <r>
    <n v="13131"/>
    <s v="Tjenesteavtale Lønn Bergen Fiber AS"/>
    <n v="342"/>
    <s v="Reiseregninger"/>
    <n v="0.4"/>
  </r>
  <r>
    <n v="13257"/>
    <s v="Transaksjoner Jølstra Kraft DA"/>
    <n v="315"/>
    <s v="Inngående Faktura"/>
    <n v="1"/>
  </r>
  <r>
    <n v="13252"/>
    <s v="Transaksjoner Havsul 1 AS"/>
    <n v="319"/>
    <s v="Bank - Inn/utbetalinger"/>
    <n v="0.5"/>
  </r>
  <r>
    <n v="13350"/>
    <s v="Tjenesteavtale AFI fordeles alle selskap Customer"/>
    <n v="353"/>
    <s v="Inkassosaker"/>
    <n v="31.46"/>
  </r>
  <r>
    <n v="13504"/>
    <s v="Tjenestesalg til BKK Varme AS"/>
    <n v="371"/>
    <s v="Tilleggstjenster"/>
    <n v="10.5"/>
  </r>
  <r>
    <n v="13150"/>
    <s v="Tjenesteavtale Plug Holding AS"/>
    <n v="323"/>
    <s v="Back Office Finans"/>
    <n v="2.2999999999999998"/>
  </r>
  <r>
    <n v="13154"/>
    <s v="Tjenesteavtale Vestlandsenergi AS"/>
    <n v="319"/>
    <s v="Bank - Inn/utbetalinger"/>
    <n v="0.5"/>
  </r>
  <r>
    <n v="13002"/>
    <s v="Økonomisenter - Drift"/>
    <n v="115"/>
    <s v="Økonomitjenester"/>
    <n v="183.89"/>
  </r>
  <r>
    <n v="13154"/>
    <s v="Tjenesteavtale Vestlandsenergi AS"/>
    <n v="314"/>
    <s v="Skatt, avgift og pensjon"/>
    <n v="1.33"/>
  </r>
  <r>
    <n v="13119"/>
    <s v="Tjenesteavtale BKK Strøm AS"/>
    <n v="312"/>
    <s v="Rapportering - Regnskap"/>
    <n v="7.98"/>
  </r>
  <r>
    <n v="13518"/>
    <s v="Tjenestesalg til Fossheim Energiverk AS"/>
    <n v="371"/>
    <s v="Tilleggstjenster"/>
    <n v="0.25"/>
  </r>
  <r>
    <n v="13512"/>
    <s v="Tjenestesalg til BKK Strøm AS"/>
    <n v="371"/>
    <s v="Tilleggstjenster"/>
    <n v="3.5"/>
  </r>
  <r>
    <n v="13106"/>
    <s v="Tjenesteavtale BKK Produksjon AS"/>
    <n v="314"/>
    <s v="Skatt, avgift og pensjon"/>
    <n v="68.260000000000005"/>
  </r>
  <r>
    <n v="13306"/>
    <s v="Tjenesteavtale Jølstra Kraft DA"/>
    <n v="322"/>
    <s v="Regnskapstjenester"/>
    <n v="35.65"/>
  </r>
  <r>
    <n v="13117"/>
    <s v="Tjenesteavtale BKK Breiband AS"/>
    <n v="312"/>
    <s v="Rapportering - Regnskap"/>
    <n v="22.5"/>
  </r>
  <r>
    <n v="13117"/>
    <s v="Tjenesteavtale BKK Breiband AS"/>
    <n v="313"/>
    <s v="Anleggsverdiregnskap"/>
    <n v="5.5"/>
  </r>
  <r>
    <n v="13172"/>
    <s v="Tjenestesalg Lønn BKK Nett"/>
    <n v="373"/>
    <s v="Tilleggstjenester Lønn"/>
    <n v="14"/>
  </r>
  <r>
    <n v="13221"/>
    <s v="Transaksjoner EE Øvrig AS"/>
    <n v="316"/>
    <s v="Utgående faktura (Agresso)"/>
    <n v="1.5"/>
  </r>
  <r>
    <n v="13252"/>
    <s v="Transaksjoner Havsul 1 AS"/>
    <n v="317"/>
    <s v="Hovedbok"/>
    <n v="0.6"/>
  </r>
  <r>
    <n v="13355"/>
    <s v="Tjenesteavtale AFI BKK Varme"/>
    <n v="319"/>
    <s v="Bank - Inn/utbetalinger"/>
    <n v="19.12"/>
  </r>
  <r>
    <n v="13221"/>
    <s v="Transaksjoner EE Øvrig AS"/>
    <n v="317"/>
    <s v="Hovedbok"/>
    <n v="0.5"/>
  </r>
  <r>
    <n v="13213"/>
    <s v="Transaksjoner BKK Enotek AS"/>
    <n v="317"/>
    <s v="Hovedbok"/>
    <n v="1.95"/>
  </r>
  <r>
    <n v="13355"/>
    <s v="Tjenesteavtale AFI BKK Varme"/>
    <n v="355"/>
    <s v="Saksbehandling (PAT, telefon og E-post)"/>
    <n v="24.9"/>
  </r>
  <r>
    <n v="13007"/>
    <s v="Pilotprosjekt Robotisering ØS"/>
    <n v="115"/>
    <s v="Økonomitjenester"/>
    <n v="3"/>
  </r>
  <r>
    <n v="13225"/>
    <s v="Transaksjoner Førdefjorden Energi AS"/>
    <n v="315"/>
    <s v="Inngående Faktura"/>
    <n v="7.25"/>
  </r>
  <r>
    <n v="13207"/>
    <s v="Transaksjoner BKK Elektrifisering AS"/>
    <n v="319"/>
    <s v="Bank - Inn/utbetalinger"/>
    <n v="26.79"/>
  </r>
  <r>
    <n v="13230"/>
    <s v="Transaksjoner Etrygg AS"/>
    <n v="315"/>
    <s v="Inngående Faktura"/>
    <n v="31.5"/>
  </r>
  <r>
    <n v="13152"/>
    <s v="Tjenesteavtale Fossheim Energiverk AS"/>
    <n v="321"/>
    <s v="Service ovenfor kunder"/>
    <n v="32.409999999999997"/>
  </r>
  <r>
    <n v="13303"/>
    <s v="Tjenesteavtale Bergen Fiber AS"/>
    <n v="311"/>
    <s v="Årsregnskap"/>
    <n v="7.5"/>
  </r>
  <r>
    <n v="13153"/>
    <s v="Tjenesteavtale Kjøsnesfjorden Kraftverk AS"/>
    <n v="321"/>
    <s v="Service ovenfor kunder"/>
    <n v="27.37"/>
  </r>
  <r>
    <n v="13024"/>
    <s v="Kjøp/Salg Tjenestesenter - avd. Transaksjoner"/>
    <n v="115"/>
    <s v="Økonomitjenester"/>
    <n v="4.7"/>
  </r>
  <r>
    <n v="13303"/>
    <s v="Tjenesteavtale Bergen Fiber AS"/>
    <n v="314"/>
    <s v="Skatt, avgift og pensjon"/>
    <n v="1.3"/>
  </r>
  <r>
    <n v="13153"/>
    <s v="Tjenesteavtale Kjøsnesfjorden Kraftverk AS"/>
    <n v="314"/>
    <s v="Skatt, avgift og pensjon"/>
    <n v="5.5"/>
  </r>
  <r>
    <n v="13120"/>
    <s v="Tjenesteavtale Lønn BKK AS"/>
    <n v="333"/>
    <s v="Fravær/Refusjon"/>
    <n v="9.5"/>
  </r>
  <r>
    <n v="13118"/>
    <s v="Tjenesteavtale EE Øvrig AS"/>
    <n v="314"/>
    <s v="Skatt, avgift og pensjon"/>
    <n v="0.5"/>
  </r>
  <r>
    <n v="13131"/>
    <s v="Tjenesteavtale Lønn Bergen Fiber AS"/>
    <n v="330"/>
    <s v="Oppdatering Lønnsdata"/>
    <n v="3"/>
  </r>
  <r>
    <n v="13208"/>
    <s v="Transaksjoner BKK Digitek AS"/>
    <n v="319"/>
    <s v="Bank - Inn/utbetalinger"/>
    <n v="18.399999999999999"/>
  </r>
  <r>
    <n v="13227"/>
    <s v="Transaksjoner Kjøsnesfjorden Kraftverk AS"/>
    <n v="315"/>
    <s v="Inngående Faktura"/>
    <n v="4.25"/>
  </r>
  <r>
    <n v="13118"/>
    <s v="Tjenesteavtale EE Øvrig AS"/>
    <n v="321"/>
    <s v="Service ovenfor kunder"/>
    <n v="1.3"/>
  </r>
  <r>
    <n v="13205"/>
    <s v="Transaksjoner BKK AS"/>
    <n v="318"/>
    <s v="Filimport"/>
    <n v="3.25"/>
  </r>
  <r>
    <n v="13228"/>
    <s v="Transaksjoner Vestlandsenergi AS"/>
    <n v="317"/>
    <s v="Hovedbok"/>
    <n v="0.9"/>
  </r>
  <r>
    <n v="13103"/>
    <s v="Tjenesteavtale BKK Elektrifisering AS"/>
    <n v="324"/>
    <s v="Administrasjon nettbank"/>
    <n v="2"/>
  </r>
  <r>
    <n v="13102"/>
    <s v="Tjenesteavtale BKK Elsikkerhet AS"/>
    <n v="323"/>
    <s v="Back Office Finans"/>
    <n v="0.5"/>
  </r>
  <r>
    <n v="13004"/>
    <s v="Ledelse, øk.oppfølgning"/>
    <n v="115"/>
    <s v="Økonomitjenester"/>
    <n v="11.65"/>
  </r>
  <r>
    <n v="13257"/>
    <s v="Transaksjoner Jølstra Kraft DA"/>
    <n v="312"/>
    <s v="Rapportering - Regnskap"/>
    <n v="4"/>
  </r>
  <r>
    <n v="13123"/>
    <s v="Tjenesteavtale Lønn BKK Digitek AS"/>
    <n v="330"/>
    <s v="Oppdatering Lønnsdata"/>
    <n v="13.75"/>
  </r>
  <r>
    <n v="13133"/>
    <s v="Tjenesteavtale Lønn BKK Strøm"/>
    <n v="330"/>
    <s v="Oppdatering Lønnsdata"/>
    <n v="2.4"/>
  </r>
  <r>
    <n v="13303"/>
    <s v="Tjenesteavtale Bergen Fiber AS"/>
    <n v="324"/>
    <s v="Administrasjon nettbank"/>
    <n v="3"/>
  </r>
  <r>
    <n v="13881"/>
    <s v="IFRS vurderinger"/>
    <n v="309"/>
    <s v="Konsernregnskap"/>
    <n v="9.42"/>
  </r>
  <r>
    <n v="13503"/>
    <s v="Tjenestesalg til BKK Produksjon AS"/>
    <n v="371"/>
    <s v="Tilleggstjenster"/>
    <n v="79.5"/>
  </r>
  <r>
    <n v="13100"/>
    <s v="Tjeneste avtale BKK AS"/>
    <n v="323"/>
    <s v="Back Office Finans"/>
    <n v="95.29"/>
  </r>
  <r>
    <n v="13000"/>
    <s v="Forbedring og utvikling - Økonomisenter"/>
    <n v="100"/>
    <s v="Tjenestesenter felles"/>
    <n v="0.8"/>
  </r>
  <r>
    <n v="13304"/>
    <s v="Tjenesteavtale Plug Bergen AS"/>
    <n v="312"/>
    <s v="Rapportering - Regnskap"/>
    <n v="14.8"/>
  </r>
  <r>
    <n v="13119"/>
    <s v="Tjenesteavtale BKK Strøm AS"/>
    <n v="314"/>
    <s v="Skatt, avgift og pensjon"/>
    <n v="3.34"/>
  </r>
  <r>
    <n v="13150"/>
    <s v="Tjenesteavtale Plug Holding AS"/>
    <n v="314"/>
    <s v="Skatt, avgift og pensjon"/>
    <n v="4.8"/>
  </r>
  <r>
    <n v="13514"/>
    <s v="Tjenestesalg til Plug Holding AS"/>
    <n v="371"/>
    <s v="Tilleggstjenster"/>
    <n v="10.5"/>
  </r>
  <r>
    <n v="13002"/>
    <s v="Økonomisenter - Drift"/>
    <n v="100"/>
    <s v="Tjenestesenter felles"/>
    <n v="41.22"/>
  </r>
  <r>
    <n v="13108"/>
    <s v="Tjenesteavtale Tysso Kraftverk AS"/>
    <n v="321"/>
    <s v="Service ovenfor kunder"/>
    <n v="2.2000000000000002"/>
  </r>
  <r>
    <n v="13170"/>
    <s v="Tjenestesalg Lønn BKK Elsikkerhet"/>
    <n v="373"/>
    <s v="Tilleggstjenester Lønn"/>
    <n v="2"/>
  </r>
  <r>
    <n v="13213"/>
    <s v="Transaksjoner BKK Enotek AS"/>
    <n v="319"/>
    <s v="Bank - Inn/utbetalinger"/>
    <n v="18.399999999999999"/>
  </r>
  <r>
    <n v="13205"/>
    <s v="Transaksjoner BKK AS"/>
    <n v="319"/>
    <s v="Bank - Inn/utbetalinger"/>
    <n v="88.55"/>
  </r>
  <r>
    <n v="13205"/>
    <s v="Transaksjoner BKK AS"/>
    <n v="312"/>
    <s v="Rapportering - Regnskap"/>
    <n v="36.72"/>
  </r>
  <r>
    <n v="13020"/>
    <s v="Forbedring og utvikling Transaksjoner"/>
    <n v="316"/>
    <s v="Utgående faktura (Agresso)"/>
    <n v="28"/>
  </r>
  <r>
    <n v="13205"/>
    <s v="Transaksjoner BKK AS"/>
    <n v="316"/>
    <s v="Utgående faktura (Agresso)"/>
    <n v="182.4"/>
  </r>
  <r>
    <n v="13227"/>
    <s v="Transaksjoner Kjøsnesfjorden Kraftverk AS"/>
    <n v="316"/>
    <s v="Utgående faktura (Agresso)"/>
    <n v="3.9"/>
  </r>
  <r>
    <n v="13350"/>
    <s v="Tjenesteavtale AFI fordeles alle selskap Customer"/>
    <n v="350"/>
    <s v="Fakturering (Customer/Elwin)"/>
    <n v="290.67"/>
  </r>
  <r>
    <n v="13351"/>
    <s v="Tjenesteavtale AFI Digitek AS"/>
    <n v="350"/>
    <s v="Fakturering (Customer/Elwin)"/>
    <n v="31.25"/>
  </r>
  <r>
    <n v="13350"/>
    <s v="Tjenesteavtale AFI fordeles alle selskap Customer"/>
    <n v="319"/>
    <s v="Bank - Inn/utbetalinger"/>
    <n v="80.45"/>
  </r>
  <r>
    <n v="13211"/>
    <s v="Transaksjoner BKK Varme AS"/>
    <n v="312"/>
    <s v="Rapportering - Regnskap"/>
    <n v="10.25"/>
  </r>
  <r>
    <n v="13215"/>
    <s v="Transaksjoner Veilys AS"/>
    <n v="317"/>
    <s v="Hovedbok"/>
    <n v="0.95"/>
  </r>
  <r>
    <n v="13425"/>
    <s v="Tjenestesalg Transaksjoner til Vestlandsenergi AS"/>
    <n v="315"/>
    <s v="Inngående Faktura"/>
    <n v="2"/>
  </r>
  <r>
    <n v="13205"/>
    <s v="Transaksjoner BKK AS"/>
    <n v="315"/>
    <s v="Inngående Faktura"/>
    <n v="284.55"/>
  </r>
  <r>
    <n v="13256"/>
    <s v="Transaksjoner Plug Bergen AS"/>
    <n v="315"/>
    <s v="Inngående Faktura"/>
    <n v="6.65"/>
  </r>
  <r>
    <n v="13214"/>
    <s v="Transaksjoner Spring AS"/>
    <n v="315"/>
    <s v="Inngående Faktura"/>
    <n v="3.3"/>
  </r>
  <r>
    <n v="13207"/>
    <s v="Transaksjoner BKK Elektrifisering AS"/>
    <n v="315"/>
    <s v="Inngående Faktura"/>
    <n v="97.54"/>
  </r>
  <r>
    <n v="13153"/>
    <s v="Tjenesteavtale Kjøsnesfjorden Kraftverk AS"/>
    <n v="312"/>
    <s v="Rapportering - Regnskap"/>
    <n v="12.68"/>
  </r>
  <r>
    <n v="13154"/>
    <s v="Tjenesteavtale Vestlandsenergi AS"/>
    <n v="313"/>
    <s v="Anleggsverdiregnskap"/>
    <n v="19.5"/>
  </r>
  <r>
    <n v="13119"/>
    <s v="Tjenesteavtale BKK Strøm AS"/>
    <n v="321"/>
    <s v="Service ovenfor kunder"/>
    <n v="9.3000000000000007"/>
  </r>
  <r>
    <n v="13132"/>
    <s v="Tjenesteavtale Lønn BKK Breiband AS"/>
    <n v="332"/>
    <s v="Lønnskjøring"/>
    <n v="4.1500000000000004"/>
  </r>
  <r>
    <n v="13136"/>
    <s v="Tjenesteavtale Lønn Vestlandsenergi AS"/>
    <n v="332"/>
    <s v="Lønnskjøring"/>
    <n v="4.5"/>
  </r>
  <r>
    <n v="13124"/>
    <s v="Tjenesteavtale Lønn BKK Nett AS"/>
    <n v="330"/>
    <s v="Oppdatering Lønnsdata"/>
    <n v="16.82"/>
  </r>
  <r>
    <n v="13209"/>
    <s v="Transaksjoner BKK Nett AS"/>
    <n v="319"/>
    <s v="Bank - Inn/utbetalinger"/>
    <n v="36.32"/>
  </r>
  <r>
    <n v="13506"/>
    <s v="Tjenestesalg til BKK Enotek AS"/>
    <n v="371"/>
    <s v="Tilleggstjenster"/>
    <n v="35.299999999999997"/>
  </r>
  <r>
    <n v="13154"/>
    <s v="Tjenesteavtale Vestlandsenergi AS"/>
    <n v="321"/>
    <s v="Service ovenfor kunder"/>
    <n v="4.2"/>
  </r>
  <r>
    <n v="13228"/>
    <s v="Transaksjoner Vestlandsenergi AS"/>
    <n v="316"/>
    <s v="Utgående faktura (Agresso)"/>
    <n v="1.9"/>
  </r>
  <r>
    <n v="13221"/>
    <s v="Transaksjoner EE Øvrig AS"/>
    <n v="319"/>
    <s v="Bank - Inn/utbetalinger"/>
    <n v="1.65"/>
  </r>
  <r>
    <n v="13105"/>
    <s v="Tjenesteavtale BKK Nett AS"/>
    <n v="322"/>
    <s v="Regnskapstjenester"/>
    <n v="31"/>
  </r>
  <r>
    <n v="13109"/>
    <s v="Tjenesteavtale BKK Enotek AS"/>
    <n v="323"/>
    <s v="Back Office Finans"/>
    <n v="0.5"/>
  </r>
  <r>
    <n v="13132"/>
    <s v="Tjenesteavtale Lønn BKK Breiband AS"/>
    <n v="330"/>
    <s v="Oppdatering Lønnsdata"/>
    <n v="2.7"/>
  </r>
  <r>
    <n v="13122"/>
    <s v="Tjenesteavtale Lønn BKK Elektrifisering AS"/>
    <n v="342"/>
    <s v="Reiseregninger"/>
    <n v="0.65"/>
  </r>
  <r>
    <n v="13453"/>
    <s v="Tjenestesalg Transaksjoner Bergen Fiber AS"/>
    <n v="319"/>
    <s v="Bank - Inn/utbetalinger"/>
    <n v="0"/>
  </r>
  <r>
    <n v="13115"/>
    <s v="Tjenesteavtale BKK Regnskapservice AS"/>
    <n v="321"/>
    <s v="Service ovenfor kunder"/>
    <n v="0.7"/>
  </r>
  <r>
    <n v="13034"/>
    <s v="Reise fra A-Å"/>
    <n v="370"/>
    <s v="Prosjektarbeid"/>
    <n v="57.58"/>
  </r>
  <r>
    <n v="13115"/>
    <s v="Tjenesteavtale BKK Regnskapservice AS"/>
    <n v="322"/>
    <s v="Regnskapstjenester"/>
    <n v="0.7"/>
  </r>
  <r>
    <n v="13215"/>
    <s v="Transaksjoner Veilys AS"/>
    <n v="319"/>
    <s v="Bank - Inn/utbetalinger"/>
    <n v="0.65"/>
  </r>
  <r>
    <n v="13100"/>
    <s v="Tjeneste avtale BKK AS"/>
    <n v="324"/>
    <s v="Administrasjon nettbank"/>
    <n v="21.55"/>
  </r>
  <r>
    <n v="13114"/>
    <s v="Tjenesteavtale Økonomistab skatt og avgift"/>
    <n v="314"/>
    <s v="Skatt, avgift og pensjon"/>
    <n v="101.35"/>
  </r>
  <r>
    <n v="13113"/>
    <s v="Tjenesteavtale Veilys AS"/>
    <n v="312"/>
    <s v="Rapportering - Regnskap"/>
    <n v="7.2"/>
  </r>
  <r>
    <n v="13517"/>
    <s v="Tjenestesalg til Førdefjorden Energi AS"/>
    <n v="371"/>
    <s v="Tilleggstjenster"/>
    <n v="0.22"/>
  </r>
  <r>
    <n v="13502"/>
    <s v="Tjenestesalg til BKK Nett AS"/>
    <n v="371"/>
    <s v="Tilleggstjenster"/>
    <n v="55.1"/>
  </r>
  <r>
    <n v="13105"/>
    <s v="Tjenesteavtale BKK Nett AS"/>
    <n v="312"/>
    <s v="Rapportering - Regnskap"/>
    <n v="217.15"/>
  </r>
  <r>
    <n v="13125"/>
    <s v="Tjenesteavtale Lønn BKK Produksjon AS"/>
    <n v="333"/>
    <s v="Fravær/Refusjon"/>
    <n v="7.5"/>
  </r>
  <r>
    <n v="13209"/>
    <s v="Transaksjoner BKK Nett AS"/>
    <n v="316"/>
    <s v="Utgående faktura (Agresso)"/>
    <n v="124"/>
  </r>
  <r>
    <n v="13214"/>
    <s v="Transaksjoner Spring AS"/>
    <n v="316"/>
    <s v="Utgående faktura (Agresso)"/>
    <n v="1.95"/>
  </r>
  <r>
    <n v="13800"/>
    <s v="Tjenestesalg BKK Nett (AFI)"/>
    <n v="370"/>
    <s v="Prosjektarbeid"/>
    <n v="14"/>
  </r>
  <r>
    <n v="13253"/>
    <s v="Transaksjoner Vestavind Offshore AS"/>
    <n v="317"/>
    <s v="Hovedbok"/>
    <n v="0.25"/>
  </r>
  <r>
    <n v="13210"/>
    <s v="Transaksjoner BKK Produksjon AS"/>
    <n v="317"/>
    <s v="Hovedbok"/>
    <n v="13.4"/>
  </r>
  <r>
    <n v="13020"/>
    <s v="Forbedring og utvikling Transaksjoner"/>
    <n v="315"/>
    <s v="Inngående Faktura"/>
    <n v="8.25"/>
  </r>
  <r>
    <n v="13210"/>
    <s v="Transaksjoner BKK Produksjon AS"/>
    <n v="315"/>
    <s v="Inngående Faktura"/>
    <n v="227.79"/>
  </r>
  <r>
    <n v="13223"/>
    <s v="Transaksjoner BKK Strøm AS"/>
    <n v="315"/>
    <s v="Inngående Faktura"/>
    <n v="4.4000000000000004"/>
  </r>
  <r>
    <n v="13116"/>
    <s v="Tjenesteavtale BKK Tysneskraft AS"/>
    <n v="321"/>
    <s v="Service ovenfor kunder"/>
    <n v="1"/>
  </r>
  <r>
    <n v="13113"/>
    <s v="Tjenesteavtale Veilys AS"/>
    <n v="321"/>
    <s v="Service ovenfor kunder"/>
    <n v="4.0999999999999996"/>
  </r>
  <r>
    <n v="13152"/>
    <s v="Tjenesteavtale Fossheim Energiverk AS"/>
    <n v="324"/>
    <s v="Administrasjon nettbank"/>
    <n v="4.6500000000000004"/>
  </r>
  <r>
    <n v="13110"/>
    <s v="Tjenesteavtale BKK Spring AS"/>
    <n v="314"/>
    <s v="Skatt, avgift og pensjon"/>
    <n v="8.33"/>
  </r>
  <r>
    <n v="13104"/>
    <s v="Tjenesteavtale BKK Digitek AS"/>
    <n v="314"/>
    <s v="Skatt, avgift og pensjon"/>
    <n v="11.78"/>
  </r>
  <r>
    <n v="13134"/>
    <s v="Tjenesteavtale Lønn Plug Holding AS"/>
    <n v="332"/>
    <s v="Lønnskjøring"/>
    <n v="8.5"/>
  </r>
  <r>
    <n v="13021"/>
    <s v="Transaksjoner drift"/>
    <n v="115"/>
    <s v="Økonomitjenester"/>
    <n v="228.02"/>
  </r>
  <r>
    <n v="13406"/>
    <s v="Tjenestesalg Transaksjoner til BKK Elektrifisering AS"/>
    <n v="371"/>
    <s v="Tilleggstjenster"/>
    <n v="16.25"/>
  </r>
  <r>
    <n v="13226"/>
    <s v="Transaksjoner Fossheim Energiverk AS"/>
    <n v="319"/>
    <s v="Bank - Inn/utbetalinger"/>
    <n v="2.5"/>
  </r>
  <r>
    <n v="13802"/>
    <s v="Tjenestesalg BKK Varme AS (AFI)"/>
    <n v="351"/>
    <s v="Fakturagrunnlag (Customer/Elwin)"/>
    <n v="77.5"/>
  </r>
  <r>
    <n v="13109"/>
    <s v="Tjenesteavtale BKK Enotek AS"/>
    <n v="324"/>
    <s v="Administrasjon nettbank"/>
    <n v="2"/>
  </r>
  <r>
    <n v="13151"/>
    <s v="Tjenesteavtale Førdefjorden Energi AS"/>
    <n v="324"/>
    <s v="Administrasjon nettbank"/>
    <n v="0.15"/>
  </r>
  <r>
    <n v="13301"/>
    <s v="Tjenesteavtale Vestavind Offshore AS"/>
    <n v="314"/>
    <s v="Skatt, avgift og pensjon"/>
    <n v="0.8"/>
  </r>
  <r>
    <n v="13153"/>
    <s v="Tjenesteavtale Kjøsnesfjorden Kraftverk AS"/>
    <n v="322"/>
    <s v="Regnskapstjenester"/>
    <n v="0.9"/>
  </r>
  <r>
    <n v="13224"/>
    <s v="Transaksjoner Plug Holding AS"/>
    <n v="316"/>
    <s v="Utgående faktura (Agresso)"/>
    <n v="1.6"/>
  </r>
  <r>
    <n v="13216"/>
    <s v="Transaksjoner BKK Regnskapservice AS"/>
    <n v="316"/>
    <s v="Utgående faktura (Agresso)"/>
    <n v="0.35"/>
  </r>
  <r>
    <n v="13500"/>
    <s v="Tjenestesalg til BKK Elsikkerhet AS"/>
    <n v="371"/>
    <s v="Tilleggstjenster"/>
    <n v="0.5"/>
  </r>
  <r>
    <n v="13109"/>
    <s v="Tjenesteavtale BKK Enotek AS"/>
    <n v="313"/>
    <s v="Anleggsverdiregnskap"/>
    <n v="1"/>
  </r>
  <r>
    <n v="13120"/>
    <s v="Tjenesteavtale Lønn BKK AS"/>
    <n v="331"/>
    <s v="A-melding/rapportering"/>
    <n v="4"/>
  </r>
  <r>
    <n v="13121"/>
    <s v="Tjenesteavtale Lønn BKK Elsikkerhet AS"/>
    <n v="342"/>
    <s v="Reiseregninger"/>
    <n v="3.3"/>
  </r>
  <r>
    <n v="13108"/>
    <s v="Tjenesteavtale Tysso Kraftverk AS"/>
    <n v="314"/>
    <s v="Skatt, avgift og pensjon"/>
    <n v="0.7"/>
  </r>
  <r>
    <n v="13420"/>
    <s v="Tjenestesalg Transaksjoner Plug Holding AS"/>
    <n v="319"/>
    <s v="Bank - Inn/utbetalinger"/>
    <n v="0"/>
  </r>
  <r>
    <n v="13106"/>
    <s v="Tjenesteavtale BKK Produksjon AS"/>
    <n v="323"/>
    <s v="Back Office Finans"/>
    <n v="16.649999999999999"/>
  </r>
  <r>
    <n v="13116"/>
    <s v="Tjenesteavtale BKK Tysneskraft AS"/>
    <n v="312"/>
    <s v="Rapportering - Regnskap"/>
    <n v="8.5"/>
  </r>
  <r>
    <n v="13109"/>
    <s v="Tjenesteavtale BKK Enotek AS"/>
    <n v="312"/>
    <s v="Rapportering - Regnskap"/>
    <n v="42.65"/>
  </r>
  <r>
    <n v="13710"/>
    <s v="Tjenestesalg til Serene Onshore AS"/>
    <n v="371"/>
    <s v="Tilleggstjenster"/>
    <n v="4.57"/>
  </r>
  <r>
    <n v="13103"/>
    <s v="Tjenesteavtale BKK Elektrifisering AS"/>
    <n v="312"/>
    <s v="Rapportering - Regnskap"/>
    <n v="47.15"/>
  </r>
  <r>
    <n v="13154"/>
    <s v="Tjenesteavtale Vestlandsenergi AS"/>
    <n v="312"/>
    <s v="Rapportering - Regnskap"/>
    <n v="116.01"/>
  </r>
  <r>
    <n v="13120"/>
    <s v="Tjenesteavtale Lønn BKK AS"/>
    <n v="330"/>
    <s v="Oppdatering Lønnsdata"/>
    <n v="80.45"/>
  </r>
  <r>
    <n v="13124"/>
    <s v="Tjenesteavtale Lønn BKK Nett AS"/>
    <n v="332"/>
    <s v="Lønnskjøring"/>
    <n v="28.85"/>
  </r>
  <r>
    <n v="13126"/>
    <s v="Tjenesteavtale Lønn BKK Varme AS"/>
    <n v="330"/>
    <s v="Oppdatering Lønnsdata"/>
    <n v="60.1"/>
  </r>
  <r>
    <n v="13211"/>
    <s v="Transaksjoner BKK Varme AS"/>
    <n v="316"/>
    <s v="Utgående faktura (Agresso)"/>
    <n v="11.05"/>
  </r>
  <r>
    <n v="13208"/>
    <s v="Transaksjoner BKK Digitek AS"/>
    <n v="316"/>
    <s v="Utgående faktura (Agresso)"/>
    <n v="10.95"/>
  </r>
  <r>
    <n v="13800"/>
    <s v="Tjenestesalg BKK Nett (AFI)"/>
    <n v="351"/>
    <s v="Fakturagrunnlag (Customer/Elwin)"/>
    <n v="6.5"/>
  </r>
  <r>
    <n v="13804"/>
    <s v="Tjenestesalg Elektrifisering AS (AFI)"/>
    <n v="351"/>
    <s v="Fakturagrunnlag (Customer/Elwin)"/>
    <n v="-20.5"/>
  </r>
  <r>
    <n v="13255"/>
    <s v="Transaksjoner Bergen fiber AS"/>
    <n v="312"/>
    <s v="Rapportering - Regnskap"/>
    <n v="7.5"/>
  </r>
  <r>
    <n v="13209"/>
    <s v="Transaksjoner BKK Nett AS"/>
    <n v="317"/>
    <s v="Hovedbok"/>
    <n v="10.95"/>
  </r>
  <r>
    <n v="13213"/>
    <s v="Transaksjoner BKK Enotek AS"/>
    <n v="318"/>
    <s v="Filimport"/>
    <n v="1.5"/>
  </r>
  <r>
    <n v="13407"/>
    <s v="Tjenestesalg Transaksjoner til BKK Nett AS"/>
    <n v="371"/>
    <s v="Tilleggstjenster"/>
    <n v="90"/>
  </r>
  <r>
    <n v="13208"/>
    <s v="Transaksjoner BKK Digitek AS"/>
    <n v="315"/>
    <s v="Inngående Faktura"/>
    <n v="105.95"/>
  </r>
  <r>
    <n v="13152"/>
    <s v="Tjenesteavtale Fossheim Energiverk AS"/>
    <n v="312"/>
    <s v="Rapportering - Regnskap"/>
    <n v="11.9"/>
  </r>
  <r>
    <n v="13151"/>
    <s v="Tjenesteavtale Førdefjorden Energi AS"/>
    <n v="312"/>
    <s v="Rapportering - Regnskap"/>
    <n v="13.57"/>
  </r>
  <r>
    <n v="13121"/>
    <s v="Tjenesteavtale Lønn BKK Elsikkerhet AS"/>
    <n v="332"/>
    <s v="Lønnskjøring"/>
    <n v="12.5"/>
  </r>
  <r>
    <n v="13127"/>
    <s v="Tjenesteavtale Lønn BKK Enotek AS"/>
    <n v="330"/>
    <s v="Oppdatering Lønnsdata"/>
    <n v="7.53"/>
  </r>
  <r>
    <n v="13154"/>
    <s v="Tjenesteavtale Vestlandsenergi AS"/>
    <n v="324"/>
    <s v="Administrasjon nettbank"/>
    <n v="2"/>
  </r>
  <r>
    <n v="13215"/>
    <s v="Transaksjoner Veilys AS"/>
    <n v="316"/>
    <s v="Utgående faktura (Agresso)"/>
    <n v="2.7"/>
  </r>
  <r>
    <n v="13228"/>
    <s v="Transaksjoner Vestlandsenergi AS"/>
    <n v="324"/>
    <s v="Administrasjon nettbank"/>
    <n v="1.75"/>
  </r>
  <r>
    <n v="13003"/>
    <s v="Ledermøter Økonomisenter"/>
    <n v="115"/>
    <s v="Økonomitjenester"/>
    <n v="3.5"/>
  </r>
  <r>
    <n v="13152"/>
    <s v="Tjenesteavtale Fossheim Energiverk AS"/>
    <n v="314"/>
    <s v="Skatt, avgift og pensjon"/>
    <n v="5.45"/>
  </r>
  <r>
    <n v="13134"/>
    <s v="Tjenesteavtale Lønn Plug Holding AS"/>
    <n v="342"/>
    <s v="Reiseregninger"/>
    <n v="0.35"/>
  </r>
  <r>
    <n v="13211"/>
    <s v="Transaksjoner BKK Varme AS"/>
    <n v="319"/>
    <s v="Bank - Inn/utbetalinger"/>
    <n v="21.07"/>
  </r>
  <r>
    <n v="13150"/>
    <s v="Tjenesteavtale Plug Holding AS"/>
    <n v="319"/>
    <s v="Bank - Inn/utbetalinger"/>
    <n v="1.1499999999999999"/>
  </r>
  <r>
    <n v="13424"/>
    <s v="Tjenestesalg Transaksjoner til Sunnfjord Energi AS"/>
    <n v="312"/>
    <s v="Rapportering - Regnskap"/>
    <n v="7"/>
  </r>
  <r>
    <n v="13135"/>
    <s v="Tjenesteavtale Lønn Førdefjorden Energi AS"/>
    <n v="332"/>
    <s v="Lønnskjøring"/>
    <n v="4"/>
  </r>
  <r>
    <n v="13206"/>
    <s v="Transaksjoner BKK Elsikkerhet AS"/>
    <n v="319"/>
    <s v="Bank - Inn/utbetalinger"/>
    <n v="11.4"/>
  </r>
  <r>
    <n v="13221"/>
    <s v="Transaksjoner EE Øvrig AS"/>
    <n v="315"/>
    <s v="Inngående Faktura"/>
    <n v="0.25"/>
  </r>
  <r>
    <n v="13101"/>
    <s v="Tjenesteavtale BKK AS Økonomistab"/>
    <n v="312"/>
    <s v="Rapportering - Regnskap"/>
    <n v="0.5"/>
  </r>
  <r>
    <n v="13131"/>
    <s v="Tjenesteavtale Lønn Bergen Fiber AS"/>
    <n v="331"/>
    <s v="A-melding/rapportering"/>
    <n v="3.28"/>
  </r>
  <r>
    <n v="13020"/>
    <s v="Forbedring og utvikling Transaksjoner"/>
    <n v="115"/>
    <s v="Økonomitjenester"/>
    <n v="7.7"/>
  </r>
  <r>
    <n v="13454"/>
    <s v="Tjenestesalg Transaksjoner til Plug Bergen AS"/>
    <n v="319"/>
    <s v="Bank - Inn/utbetalinger"/>
    <n v="0"/>
  </r>
  <r>
    <n v="13118"/>
    <s v="Tjenesteavtale EE Øvrig AS"/>
    <n v="322"/>
    <s v="Regnskapstjenester"/>
    <n v="0.7"/>
  </r>
  <r>
    <n v="13212"/>
    <s v="Transaksjoner Tysso Kraftverk AS"/>
    <n v="319"/>
    <s v="Bank - Inn/utbetalinger"/>
    <n v="0.5"/>
  </r>
  <r>
    <n v="13253"/>
    <s v="Transaksjoner Vestavind Offshore AS"/>
    <n v="319"/>
    <s v="Bank - Inn/utbetalinger"/>
    <n v="0.5"/>
  </r>
  <r>
    <n v="13884"/>
    <s v="Internkontroll"/>
    <n v="321"/>
    <s v="Service ovenfor kunder"/>
    <n v="18.5"/>
  </r>
  <r>
    <n v="13150"/>
    <s v="Tjenesteavtale Plug Holding AS"/>
    <n v="312"/>
    <s v="Rapportering - Regnskap"/>
    <n v="14.2"/>
  </r>
  <r>
    <n v="13150"/>
    <s v="Tjenesteavtale Plug Holding AS"/>
    <n v="324"/>
    <s v="Administrasjon nettbank"/>
    <n v="1.65"/>
  </r>
  <r>
    <n v="13303"/>
    <s v="Tjenesteavtale Bergen Fiber AS"/>
    <n v="321"/>
    <s v="Service ovenfor kunder"/>
    <n v="8"/>
  </r>
  <r>
    <n v="13105"/>
    <s v="Tjenesteavtale BKK Nett AS"/>
    <n v="314"/>
    <s v="Skatt, avgift og pensjon"/>
    <n v="24.86"/>
  </r>
  <r>
    <n v="13100"/>
    <s v="Tjeneste avtale BKK AS"/>
    <n v="314"/>
    <s v="Skatt, avgift og pensjon"/>
    <n v="88.36"/>
  </r>
  <r>
    <n v="13103"/>
    <s v="Tjenesteavtale BKK Elektrifisering AS"/>
    <n v="321"/>
    <s v="Service ovenfor kunder"/>
    <n v="38.85"/>
  </r>
  <r>
    <n v="13113"/>
    <s v="Tjenesteavtale Veilys AS"/>
    <n v="314"/>
    <s v="Skatt, avgift og pensjon"/>
    <n v="11.98"/>
  </r>
  <r>
    <n v="13110"/>
    <s v="Tjenesteavtale BKK Spring AS"/>
    <n v="312"/>
    <s v="Rapportering - Regnskap"/>
    <n v="6.9"/>
  </r>
  <r>
    <n v="13304"/>
    <s v="Tjenesteavtale Plug Bergen AS"/>
    <n v="321"/>
    <s v="Service ovenfor kunder"/>
    <n v="20.23"/>
  </r>
  <r>
    <n v="13107"/>
    <s v="Tjenesteavtale BKK Varme AS"/>
    <n v="321"/>
    <s v="Service ovenfor kunder"/>
    <n v="74"/>
  </r>
  <r>
    <n v="13106"/>
    <s v="Tjenesteavtale BKK Produksjon AS"/>
    <n v="321"/>
    <s v="Service ovenfor kunder"/>
    <n v="88.8"/>
  </r>
  <r>
    <n v="13100"/>
    <s v="Tjeneste avtale BKK AS"/>
    <n v="319"/>
    <s v="Bank - Inn/utbetalinger"/>
    <n v="0.5"/>
  </r>
  <r>
    <n v="13501"/>
    <s v="Tjenestesalg til BKK Elektrifisering AS"/>
    <n v="371"/>
    <s v="Tilleggstjenster"/>
    <n v="84.3"/>
  </r>
  <r>
    <n v="13102"/>
    <s v="Tjenesteavtale BKK Elsikkerhet AS"/>
    <n v="314"/>
    <s v="Skatt, avgift og pensjon"/>
    <n v="7.7"/>
  </r>
  <r>
    <n v="13009"/>
    <s v="Kjøp/Salg Tjenestesenter - avd. Regnskap"/>
    <n v="115"/>
    <s v="Økonomitjenester"/>
    <n v="0.7"/>
  </r>
  <r>
    <n v="13173"/>
    <s v="Tjenestesalg Lønn BKK Produksjon AS"/>
    <n v="373"/>
    <s v="Tilleggstjenester Lønn"/>
    <n v="6"/>
  </r>
  <r>
    <n v="13126"/>
    <s v="Tjenesteavtale Lønn BKK Varme AS"/>
    <n v="333"/>
    <s v="Fravær/Refusjon"/>
    <n v="5"/>
  </r>
  <r>
    <n v="13206"/>
    <s v="Transaksjoner BKK Elsikkerhet AS"/>
    <n v="316"/>
    <s v="Utgående faktura (Agresso)"/>
    <n v="4.8"/>
  </r>
  <r>
    <n v="13217"/>
    <s v="Transaksjoner BKK Tysneskraft AS"/>
    <n v="316"/>
    <s v="Utgående faktura (Agresso)"/>
    <n v="1.55"/>
  </r>
  <r>
    <n v="13256"/>
    <s v="Transaksjoner Plug Bergen AS"/>
    <n v="316"/>
    <s v="Utgående faktura (Agresso)"/>
    <n v="8.85"/>
  </r>
  <r>
    <n v="13210"/>
    <s v="Transaksjoner BKK Produksjon AS"/>
    <n v="316"/>
    <s v="Utgående faktura (Agresso)"/>
    <n v="36.9"/>
  </r>
  <r>
    <n v="13421"/>
    <s v="Tjenestesalg Transaksjoner Førdefjorden Energi AS"/>
    <n v="371"/>
    <s v="Tilleggstjenster"/>
    <n v="8.23"/>
  </r>
  <r>
    <n v="13423"/>
    <s v="Tjenestesalg Transaksjoner Kjøsnesfjorden Kraftverk AS"/>
    <n v="371"/>
    <s v="Tilleggstjenster"/>
    <n v="12.82"/>
  </r>
  <r>
    <n v="13212"/>
    <s v="Transaksjoner Tysso Kraftverk AS"/>
    <n v="317"/>
    <s v="Hovedbok"/>
    <n v="0.8"/>
  </r>
  <r>
    <n v="13229"/>
    <s v="Transaksjoner Enivest AS"/>
    <n v="315"/>
    <s v="Inngående Faktura"/>
    <n v="56.62"/>
  </r>
  <r>
    <n v="13215"/>
    <s v="Transaksjoner Veilys AS"/>
    <n v="315"/>
    <s v="Inngående Faktura"/>
    <n v="4.1500000000000004"/>
  </r>
  <r>
    <n v="13255"/>
    <s v="Transaksjoner Bergen fiber AS"/>
    <n v="315"/>
    <s v="Inngående Faktura"/>
    <n v="51.9"/>
  </r>
  <r>
    <n v="13127"/>
    <s v="Tjenesteavtale Lønn BKK Enotek AS"/>
    <n v="332"/>
    <s v="Lønnskjøring"/>
    <n v="18.86"/>
  </r>
  <r>
    <n v="13412"/>
    <s v="Tjenestesalg Transaksjoner til BKK Digitek AS"/>
    <n v="371"/>
    <s v="Tilleggstjenster"/>
    <n v="4.3499999999999996"/>
  </r>
  <r>
    <n v="13210"/>
    <s v="Transaksjoner BKK Produksjon AS"/>
    <n v="319"/>
    <s v="Bank - Inn/utbetalinger"/>
    <n v="40.35"/>
  </r>
  <r>
    <n v="13304"/>
    <s v="Tjenesteavtale Plug Bergen AS"/>
    <n v="313"/>
    <s v="Anleggsverdiregnskap"/>
    <n v="3.5"/>
  </r>
  <r>
    <n v="13116"/>
    <s v="Tjenesteavtale BKK Tysneskraft AS"/>
    <n v="314"/>
    <s v="Skatt, avgift og pensjon"/>
    <n v="7.08"/>
  </r>
  <r>
    <n v="13227"/>
    <s v="Transaksjoner Kjøsnesfjorden Kraftverk AS"/>
    <n v="319"/>
    <s v="Bank - Inn/utbetalinger"/>
    <n v="1.75"/>
  </r>
  <r>
    <n v="13021"/>
    <s v="Transaksjoner drift"/>
    <n v="315"/>
    <s v="Inngående Faktura"/>
    <n v="15.3"/>
  </r>
  <r>
    <n v="13102"/>
    <s v="Tjenesteavtale BKK Elsikkerhet AS"/>
    <n v="313"/>
    <s v="Anleggsverdiregnskap"/>
    <n v="3.5"/>
  </r>
  <r>
    <n v="13109"/>
    <s v="Tjenesteavtale BKK Enotek AS"/>
    <n v="319"/>
    <s v="Bank - Inn/utbetalinger"/>
    <n v="0.15"/>
  </r>
  <r>
    <n v="13115"/>
    <s v="Tjenesteavtale BKK Regnskapservice AS"/>
    <n v="314"/>
    <s v="Skatt, avgift og pensjon"/>
    <n v="0.5"/>
  </r>
  <r>
    <n v="13226"/>
    <s v="Transaksjoner Fossheim Energiverk AS"/>
    <n v="315"/>
    <s v="Inngående Faktura"/>
    <n v="3.25"/>
  </r>
  <r>
    <n v="13225"/>
    <s v="Transaksjoner Førdefjorden Energi AS"/>
    <n v="317"/>
    <s v="Hovedbok"/>
    <n v="4.05"/>
  </r>
  <r>
    <n v="13301"/>
    <s v="Tjenesteavtale Vestavind Offshore AS"/>
    <n v="312"/>
    <s v="Rapportering - Regnskap"/>
    <n v="1.5"/>
  </r>
  <r>
    <n v="13127"/>
    <s v="Tjenesteavtale Lønn BKK Enotek AS"/>
    <n v="333"/>
    <s v="Fravær/Refusjon"/>
    <n v="6.3"/>
  </r>
  <r>
    <n v="13217"/>
    <s v="Transaksjoner BKK Tysneskraft AS"/>
    <n v="319"/>
    <s v="Bank - Inn/utbetalinger"/>
    <n v="2"/>
  </r>
  <r>
    <n v="13409"/>
    <s v="Tjenestesalg Transaksjoner til BKK Varme AS"/>
    <n v="371"/>
    <s v="Tilleggstjenster"/>
    <n v="36.9"/>
  </r>
  <r>
    <n v="13228"/>
    <s v="Transaksjoner Vestlandsenergi AS"/>
    <n v="319"/>
    <s v="Bank - Inn/utbetalinger"/>
    <n v="9.8000000000000007"/>
  </r>
  <r>
    <n v="13123"/>
    <s v="Tjenesteavtale Lønn BKK Digitek AS"/>
    <n v="331"/>
    <s v="A-melding/rapportering"/>
    <n v="2"/>
  </r>
  <r>
    <n v="13209"/>
    <s v="Transaksjoner BKK Nett AS"/>
    <n v="318"/>
    <s v="Filimport"/>
    <n v="1.5"/>
  </r>
  <r>
    <n v="13123"/>
    <s v="Tjenesteavtale Lønn BKK Digitek AS"/>
    <n v="342"/>
    <s v="Reiseregninger"/>
    <n v="2.5499999999999998"/>
  </r>
  <r>
    <n v="13127"/>
    <s v="Tjenesteavtale Lønn BKK Enotek AS"/>
    <n v="342"/>
    <s v="Reiseregninger"/>
    <n v="7.3"/>
  </r>
  <r>
    <n v="13126"/>
    <s v="Tjenesteavtale Lønn BKK Varme AS"/>
    <n v="342"/>
    <s v="Reiseregninger"/>
    <n v="3.25"/>
  </r>
  <r>
    <n v="13123"/>
    <s v="Tjenesteavtale Lønn BKK Digitek AS"/>
    <n v="333"/>
    <s v="Fravær/Refusjon"/>
    <n v="0.75"/>
  </r>
  <r>
    <n v="13217"/>
    <s v="Transaksjoner BKK Tysneskraft AS"/>
    <n v="312"/>
    <s v="Rapportering - Regnskap"/>
    <n v="0.21"/>
  </r>
  <r>
    <n v="13214"/>
    <s v="Transaksjoner Spring AS"/>
    <n v="319"/>
    <s v="Bank - Inn/utbetalinger"/>
    <n v="0.65"/>
  </r>
  <r>
    <n v="13306"/>
    <s v="Tjenesteavtale Jølstra Kraft DA"/>
    <n v="324"/>
    <s v="Administrasjon nettbank"/>
    <n v="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1" applyNumberFormats="0" applyBorderFormats="0" applyFontFormats="0" applyPatternFormats="0" applyAlignmentFormats="0" applyWidthHeightFormats="1" dataCaption="Verdier" updatedVersion="6" minRefreshableVersion="3" useAutoFormatting="1" itemPrintTitles="1" createdVersion="6" indent="0" outline="1" outlineData="1" multipleFieldFilters="0">
  <location ref="A3:C20" firstHeaderRow="1" firstDataRow="1" firstDataCol="0"/>
  <pivotFields count="5">
    <pivotField showAll="0"/>
    <pivotField showAll="0"/>
    <pivotField showAll="0"/>
    <pivotField showAll="0"/>
    <pivotField showAll="0"/>
  </pivotFields>
  <formats count="1">
    <format dxfId="3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ell1" cacheId="0" applyNumberFormats="0" applyBorderFormats="0" applyFontFormats="0" applyPatternFormats="0" applyAlignmentFormats="0" applyWidthHeightFormats="1" dataCaption="Verdier" updatedVersion="6" minRefreshableVersion="3" useAutoFormatting="1" itemPrintTitles="1" createdVersion="4" indent="0" outline="1" outlineData="1" multipleFieldFilters="0">
  <location ref="I4:K21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5" dT="2021-09-27T12:13:15.63" personId="{4A9238FA-1FD5-49FA-948C-784233F1419D}" id="{DBFEB898-4564-4097-B47D-4894C8E81D96}">
    <text>kun fra selskapet kom inn i AGresso 01.06.20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29"/>
  <sheetViews>
    <sheetView workbookViewId="0">
      <selection activeCell="D5" sqref="D5"/>
    </sheetView>
  </sheetViews>
  <sheetFormatPr baseColWidth="10" defaultColWidth="11.453125" defaultRowHeight="14.5" x14ac:dyDescent="0.35"/>
  <cols>
    <col min="1" max="1" width="34.453125" customWidth="1"/>
    <col min="2" max="2" width="21.81640625" customWidth="1"/>
    <col min="3" max="3" width="14.26953125" customWidth="1"/>
    <col min="4" max="4" width="17" customWidth="1"/>
  </cols>
  <sheetData>
    <row r="3" spans="1:4" x14ac:dyDescent="0.35">
      <c r="A3" t="s">
        <v>0</v>
      </c>
      <c r="B3" t="s">
        <v>1</v>
      </c>
      <c r="C3" t="s">
        <v>2</v>
      </c>
      <c r="D3" t="s">
        <v>3</v>
      </c>
    </row>
    <row r="4" spans="1:4" x14ac:dyDescent="0.35">
      <c r="A4" t="s">
        <v>4</v>
      </c>
    </row>
    <row r="5" spans="1:4" x14ac:dyDescent="0.35">
      <c r="A5" s="153" t="s">
        <v>5</v>
      </c>
      <c r="B5" t="s">
        <v>6</v>
      </c>
    </row>
    <row r="6" spans="1:4" x14ac:dyDescent="0.35">
      <c r="A6" s="153" t="s">
        <v>7</v>
      </c>
      <c r="B6" t="s">
        <v>8</v>
      </c>
    </row>
    <row r="7" spans="1:4" x14ac:dyDescent="0.35">
      <c r="A7" t="s">
        <v>9</v>
      </c>
      <c r="B7" t="s">
        <v>10</v>
      </c>
    </row>
    <row r="8" spans="1:4" x14ac:dyDescent="0.35">
      <c r="A8" t="s">
        <v>11</v>
      </c>
      <c r="B8" t="s">
        <v>10</v>
      </c>
    </row>
    <row r="9" spans="1:4" x14ac:dyDescent="0.35">
      <c r="A9" t="s">
        <v>12</v>
      </c>
      <c r="B9" t="s">
        <v>13</v>
      </c>
    </row>
    <row r="10" spans="1:4" x14ac:dyDescent="0.35">
      <c r="A10" t="s">
        <v>14</v>
      </c>
      <c r="B10" t="s">
        <v>15</v>
      </c>
    </row>
    <row r="11" spans="1:4" x14ac:dyDescent="0.35">
      <c r="A11" t="s">
        <v>16</v>
      </c>
      <c r="B11" t="s">
        <v>17</v>
      </c>
    </row>
    <row r="12" spans="1:4" x14ac:dyDescent="0.35">
      <c r="A12" t="s">
        <v>18</v>
      </c>
    </row>
    <row r="14" spans="1:4" x14ac:dyDescent="0.35">
      <c r="A14" t="s">
        <v>19</v>
      </c>
    </row>
    <row r="15" spans="1:4" x14ac:dyDescent="0.35">
      <c r="A15" t="s">
        <v>20</v>
      </c>
      <c r="B15" t="s">
        <v>21</v>
      </c>
    </row>
    <row r="16" spans="1:4" x14ac:dyDescent="0.35">
      <c r="A16" t="s">
        <v>22</v>
      </c>
      <c r="B16" t="s">
        <v>21</v>
      </c>
    </row>
    <row r="17" spans="1:2" x14ac:dyDescent="0.35">
      <c r="A17" t="s">
        <v>23</v>
      </c>
      <c r="B17" t="s">
        <v>21</v>
      </c>
    </row>
    <row r="18" spans="1:2" x14ac:dyDescent="0.35">
      <c r="A18" t="s">
        <v>24</v>
      </c>
      <c r="B18" t="s">
        <v>25</v>
      </c>
    </row>
    <row r="19" spans="1:2" x14ac:dyDescent="0.35">
      <c r="A19" t="s">
        <v>26</v>
      </c>
      <c r="B19" t="s">
        <v>27</v>
      </c>
    </row>
    <row r="20" spans="1:2" x14ac:dyDescent="0.35">
      <c r="A20" t="s">
        <v>28</v>
      </c>
      <c r="B20" t="s">
        <v>27</v>
      </c>
    </row>
    <row r="21" spans="1:2" x14ac:dyDescent="0.35">
      <c r="A21" t="s">
        <v>29</v>
      </c>
      <c r="B21" t="s">
        <v>30</v>
      </c>
    </row>
    <row r="22" spans="1:2" x14ac:dyDescent="0.35">
      <c r="A22" t="s">
        <v>31</v>
      </c>
      <c r="B22" t="s">
        <v>30</v>
      </c>
    </row>
    <row r="29" spans="1:2" x14ac:dyDescent="0.35">
      <c r="A29" s="153"/>
    </row>
  </sheetData>
  <hyperlinks>
    <hyperlink ref="A5" location="'BKK Nett'!A1" display="BKK Nett AS" xr:uid="{00000000-0004-0000-0000-000000000000}"/>
    <hyperlink ref="A6" location="'BKK Produksjon'!A1" display="BKK Produksjon AS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3:C20"/>
  <sheetViews>
    <sheetView topLeftCell="R1" workbookViewId="0">
      <selection activeCell="I4" sqref="I4"/>
    </sheetView>
  </sheetViews>
  <sheetFormatPr baseColWidth="10" defaultColWidth="11.453125" defaultRowHeight="14.5" x14ac:dyDescent="0.35"/>
  <cols>
    <col min="1" max="1" width="15.81640625" bestFit="1" customWidth="1"/>
    <col min="2" max="2" width="24.453125" bestFit="1" customWidth="1"/>
    <col min="3" max="3" width="29.453125" customWidth="1"/>
    <col min="4" max="4" width="33.1796875" customWidth="1"/>
    <col min="5" max="5" width="31" bestFit="1" customWidth="1"/>
    <col min="6" max="6" width="32.453125" customWidth="1"/>
    <col min="7" max="7" width="39.453125" bestFit="1" customWidth="1"/>
    <col min="8" max="8" width="34.81640625" bestFit="1" customWidth="1"/>
    <col min="9" max="9" width="38.81640625" bestFit="1" customWidth="1"/>
    <col min="10" max="10" width="31.26953125" customWidth="1"/>
    <col min="11" max="11" width="29.453125" bestFit="1" customWidth="1"/>
    <col min="12" max="12" width="25.26953125" customWidth="1"/>
    <col min="13" max="13" width="26" bestFit="1" customWidth="1"/>
    <col min="14" max="14" width="28" bestFit="1" customWidth="1"/>
    <col min="15" max="15" width="27" bestFit="1" customWidth="1"/>
    <col min="16" max="16" width="34.81640625" bestFit="1" customWidth="1"/>
    <col min="17" max="17" width="32.1796875" bestFit="1" customWidth="1"/>
    <col min="18" max="18" width="37.81640625" bestFit="1" customWidth="1"/>
    <col min="19" max="19" width="46.54296875" bestFit="1" customWidth="1"/>
    <col min="20" max="20" width="28.81640625" bestFit="1" customWidth="1"/>
    <col min="21" max="21" width="34.54296875" bestFit="1" customWidth="1"/>
    <col min="22" max="22" width="28.453125" bestFit="1" customWidth="1"/>
    <col min="23" max="23" width="38.453125" bestFit="1" customWidth="1"/>
    <col min="24" max="24" width="9.1796875" bestFit="1" customWidth="1"/>
    <col min="25" max="25" width="9.1796875" customWidth="1"/>
    <col min="26" max="26" width="34.81640625" bestFit="1" customWidth="1"/>
    <col min="27" max="27" width="32.1796875" bestFit="1" customWidth="1"/>
    <col min="28" max="28" width="37.81640625" bestFit="1" customWidth="1"/>
    <col min="29" max="29" width="46.54296875" bestFit="1" customWidth="1"/>
    <col min="30" max="30" width="28.81640625" bestFit="1" customWidth="1"/>
    <col min="31" max="31" width="34.54296875" bestFit="1" customWidth="1"/>
    <col min="32" max="32" width="28.453125" bestFit="1" customWidth="1"/>
    <col min="33" max="33" width="38.453125" bestFit="1" customWidth="1"/>
    <col min="34" max="34" width="26.54296875" bestFit="1" customWidth="1"/>
    <col min="35" max="35" width="22.453125" bestFit="1" customWidth="1"/>
    <col min="36" max="36" width="28.1796875" bestFit="1" customWidth="1"/>
    <col min="37" max="37" width="39.453125" bestFit="1" customWidth="1"/>
    <col min="38" max="38" width="16.453125" bestFit="1" customWidth="1"/>
    <col min="39" max="39" width="30.7265625" bestFit="1" customWidth="1"/>
    <col min="40" max="40" width="17.54296875" bestFit="1" customWidth="1"/>
    <col min="41" max="41" width="24.1796875" bestFit="1" customWidth="1"/>
    <col min="42" max="42" width="33.54296875" bestFit="1" customWidth="1"/>
    <col min="43" max="43" width="31.81640625" bestFit="1" customWidth="1"/>
    <col min="44" max="44" width="35.7265625" bestFit="1" customWidth="1"/>
    <col min="45" max="45" width="28.26953125" bestFit="1" customWidth="1"/>
    <col min="46" max="46" width="26.453125" bestFit="1" customWidth="1"/>
    <col min="47" max="47" width="28.7265625" bestFit="1" customWidth="1"/>
    <col min="48" max="48" width="23" bestFit="1" customWidth="1"/>
    <col min="49" max="49" width="29.1796875" bestFit="1" customWidth="1"/>
    <col min="50" max="50" width="24.81640625" bestFit="1" customWidth="1"/>
    <col min="51" max="51" width="26.7265625" bestFit="1" customWidth="1"/>
    <col min="52" max="52" width="18.7265625" bestFit="1" customWidth="1"/>
    <col min="53" max="53" width="25.7265625" bestFit="1" customWidth="1"/>
    <col min="54" max="54" width="30.7265625" bestFit="1" customWidth="1"/>
    <col min="55" max="55" width="29.7265625" bestFit="1" customWidth="1"/>
    <col min="56" max="56" width="29.26953125" bestFit="1" customWidth="1"/>
    <col min="57" max="57" width="9.1796875" customWidth="1"/>
  </cols>
  <sheetData>
    <row r="3" spans="1:3" x14ac:dyDescent="0.35">
      <c r="A3" s="280"/>
      <c r="B3" s="281"/>
      <c r="C3" s="282"/>
    </row>
    <row r="4" spans="1:3" x14ac:dyDescent="0.35">
      <c r="A4" s="364"/>
      <c r="B4" s="365"/>
      <c r="C4" s="366"/>
    </row>
    <row r="5" spans="1:3" x14ac:dyDescent="0.35">
      <c r="A5" s="364"/>
      <c r="B5" s="365"/>
      <c r="C5" s="366"/>
    </row>
    <row r="6" spans="1:3" x14ac:dyDescent="0.35">
      <c r="A6" s="364"/>
      <c r="B6" s="365"/>
      <c r="C6" s="366"/>
    </row>
    <row r="7" spans="1:3" x14ac:dyDescent="0.35">
      <c r="A7" s="364"/>
      <c r="B7" s="365"/>
      <c r="C7" s="366"/>
    </row>
    <row r="8" spans="1:3" x14ac:dyDescent="0.35">
      <c r="A8" s="364"/>
      <c r="B8" s="365"/>
      <c r="C8" s="366"/>
    </row>
    <row r="9" spans="1:3" x14ac:dyDescent="0.35">
      <c r="A9" s="364"/>
      <c r="B9" s="365"/>
      <c r="C9" s="366"/>
    </row>
    <row r="10" spans="1:3" x14ac:dyDescent="0.35">
      <c r="A10" s="364"/>
      <c r="B10" s="365"/>
      <c r="C10" s="366"/>
    </row>
    <row r="11" spans="1:3" x14ac:dyDescent="0.35">
      <c r="A11" s="364"/>
      <c r="B11" s="365"/>
      <c r="C11" s="366"/>
    </row>
    <row r="12" spans="1:3" x14ac:dyDescent="0.35">
      <c r="A12" s="364"/>
      <c r="B12" s="365"/>
      <c r="C12" s="366"/>
    </row>
    <row r="13" spans="1:3" x14ac:dyDescent="0.35">
      <c r="A13" s="364"/>
      <c r="B13" s="365"/>
      <c r="C13" s="366"/>
    </row>
    <row r="14" spans="1:3" x14ac:dyDescent="0.35">
      <c r="A14" s="364"/>
      <c r="B14" s="365"/>
      <c r="C14" s="366"/>
    </row>
    <row r="15" spans="1:3" x14ac:dyDescent="0.35">
      <c r="A15" s="364"/>
      <c r="B15" s="365"/>
      <c r="C15" s="366"/>
    </row>
    <row r="16" spans="1:3" x14ac:dyDescent="0.35">
      <c r="A16" s="364"/>
      <c r="B16" s="365"/>
      <c r="C16" s="366"/>
    </row>
    <row r="17" spans="1:3" x14ac:dyDescent="0.35">
      <c r="A17" s="364"/>
      <c r="B17" s="365"/>
      <c r="C17" s="366"/>
    </row>
    <row r="18" spans="1:3" x14ac:dyDescent="0.35">
      <c r="A18" s="364"/>
      <c r="B18" s="365"/>
      <c r="C18" s="366"/>
    </row>
    <row r="19" spans="1:3" x14ac:dyDescent="0.35">
      <c r="A19" s="364"/>
      <c r="B19" s="365"/>
      <c r="C19" s="366"/>
    </row>
    <row r="20" spans="1:3" x14ac:dyDescent="0.35">
      <c r="A20" s="367"/>
      <c r="B20" s="368"/>
      <c r="C20" s="369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59"/>
  <sheetViews>
    <sheetView zoomScale="87" zoomScaleNormal="87" workbookViewId="0">
      <selection activeCell="A45" sqref="A45"/>
    </sheetView>
  </sheetViews>
  <sheetFormatPr baseColWidth="10" defaultColWidth="11.453125" defaultRowHeight="14.5" x14ac:dyDescent="0.35"/>
  <cols>
    <col min="2" max="5" width="0" hidden="1" customWidth="1"/>
    <col min="6" max="6" width="6.1796875" hidden="1" customWidth="1"/>
    <col min="7" max="9" width="0" hidden="1" customWidth="1"/>
    <col min="10" max="10" width="6.453125" hidden="1" customWidth="1"/>
    <col min="11" max="13" width="0" hidden="1" customWidth="1"/>
    <col min="14" max="14" width="4.7265625" hidden="1" customWidth="1"/>
    <col min="15" max="17" width="0" hidden="1" customWidth="1"/>
    <col min="18" max="18" width="7" hidden="1" customWidth="1"/>
    <col min="19" max="21" width="0" hidden="1" customWidth="1"/>
    <col min="22" max="22" width="4.453125" hidden="1" customWidth="1"/>
    <col min="23" max="25" width="0" hidden="1" customWidth="1"/>
    <col min="26" max="26" width="5.1796875" hidden="1" customWidth="1"/>
    <col min="27" max="29" width="0" hidden="1" customWidth="1"/>
    <col min="30" max="30" width="3.54296875" hidden="1" customWidth="1"/>
    <col min="31" max="34" width="0" hidden="1" customWidth="1"/>
    <col min="35" max="35" width="4.81640625" customWidth="1"/>
    <col min="40" max="40" width="4.26953125" customWidth="1"/>
    <col min="45" max="45" width="4.54296875" customWidth="1"/>
    <col min="46" max="46" width="2.81640625" hidden="1" customWidth="1"/>
    <col min="51" max="51" width="3.54296875" customWidth="1"/>
    <col min="52" max="52" width="3.7265625" hidden="1" customWidth="1"/>
    <col min="53" max="53" width="8.26953125" customWidth="1"/>
    <col min="57" max="57" width="4" customWidth="1"/>
  </cols>
  <sheetData>
    <row r="1" spans="2:61" x14ac:dyDescent="0.35">
      <c r="B1" s="5"/>
      <c r="S1" s="5"/>
    </row>
    <row r="2" spans="2:61" x14ac:dyDescent="0.35">
      <c r="B2" s="6"/>
      <c r="C2" s="7">
        <v>2000</v>
      </c>
      <c r="D2" s="7"/>
      <c r="E2" s="8"/>
      <c r="F2" s="9"/>
      <c r="G2" s="6" t="s">
        <v>32</v>
      </c>
      <c r="H2" s="7">
        <v>2001</v>
      </c>
      <c r="I2" s="8"/>
      <c r="J2" s="9"/>
      <c r="K2" s="10"/>
      <c r="L2" s="7">
        <v>2002</v>
      </c>
      <c r="M2" s="11"/>
      <c r="N2" t="s">
        <v>32</v>
      </c>
      <c r="O2" s="10"/>
      <c r="P2" s="7">
        <v>2003</v>
      </c>
      <c r="Q2" s="11"/>
      <c r="R2" s="2"/>
      <c r="S2" s="12"/>
      <c r="T2" s="7">
        <v>2004</v>
      </c>
      <c r="U2" s="11"/>
      <c r="W2" s="12"/>
      <c r="X2" s="7">
        <v>2005</v>
      </c>
      <c r="Y2" s="11"/>
      <c r="Z2" s="2"/>
      <c r="AA2" s="12"/>
      <c r="AB2" s="7">
        <v>2006</v>
      </c>
      <c r="AC2" s="11"/>
      <c r="AE2" s="12"/>
      <c r="AF2" s="13"/>
      <c r="AG2" s="7">
        <v>2007</v>
      </c>
      <c r="AH2" s="11"/>
      <c r="AJ2" s="12"/>
      <c r="AK2" s="13"/>
      <c r="AL2" s="7">
        <v>2008</v>
      </c>
      <c r="AM2" s="11"/>
      <c r="AO2" s="12"/>
      <c r="AP2" s="13"/>
      <c r="AQ2" s="7">
        <v>2009</v>
      </c>
      <c r="AR2" s="11"/>
      <c r="AU2" s="12"/>
      <c r="AV2" s="13"/>
      <c r="AW2" s="7">
        <v>2010</v>
      </c>
      <c r="AX2" s="11"/>
      <c r="BA2" s="12"/>
      <c r="BB2" s="13"/>
      <c r="BC2" s="7">
        <v>2011</v>
      </c>
      <c r="BD2" s="11"/>
      <c r="BF2" s="12"/>
      <c r="BG2" s="13"/>
      <c r="BH2" s="7">
        <v>2012</v>
      </c>
      <c r="BI2" s="11"/>
    </row>
    <row r="3" spans="2:61" x14ac:dyDescent="0.35">
      <c r="B3" s="14" t="s">
        <v>33</v>
      </c>
      <c r="C3" s="7" t="s">
        <v>34</v>
      </c>
      <c r="D3" s="7"/>
      <c r="E3" s="15" t="s">
        <v>35</v>
      </c>
      <c r="G3" s="12" t="str">
        <f>+B3</f>
        <v>Antal</v>
      </c>
      <c r="H3" s="7"/>
      <c r="I3" s="15" t="str">
        <f>+E3</f>
        <v>Årsverk</v>
      </c>
      <c r="K3" s="10" t="str">
        <f>+G3</f>
        <v>Antal</v>
      </c>
      <c r="L3" s="7"/>
      <c r="M3" s="15" t="str">
        <f>+I3</f>
        <v>Årsverk</v>
      </c>
      <c r="O3" s="10" t="s">
        <v>33</v>
      </c>
      <c r="P3" s="7" t="s">
        <v>36</v>
      </c>
      <c r="Q3" s="15" t="str">
        <f>+M3</f>
        <v>Årsverk</v>
      </c>
      <c r="R3" s="7"/>
      <c r="S3" s="12" t="s">
        <v>33</v>
      </c>
      <c r="T3" s="7" t="s">
        <v>36</v>
      </c>
      <c r="U3" s="15" t="str">
        <f>+Q3</f>
        <v>Årsverk</v>
      </c>
      <c r="W3" s="12" t="s">
        <v>33</v>
      </c>
      <c r="X3" s="7" t="s">
        <v>36</v>
      </c>
      <c r="Y3" s="15" t="str">
        <f>+U3</f>
        <v>Årsverk</v>
      </c>
      <c r="Z3" s="10"/>
      <c r="AA3" s="12" t="s">
        <v>33</v>
      </c>
      <c r="AB3" s="7" t="s">
        <v>36</v>
      </c>
      <c r="AC3" s="15" t="str">
        <f>+Y3</f>
        <v>Årsverk</v>
      </c>
      <c r="AE3" s="12" t="s">
        <v>33</v>
      </c>
      <c r="AF3" s="13" t="s">
        <v>37</v>
      </c>
      <c r="AG3" s="7" t="s">
        <v>36</v>
      </c>
      <c r="AH3" s="15" t="str">
        <f>+AC3</f>
        <v>Årsverk</v>
      </c>
      <c r="AJ3" s="12" t="s">
        <v>33</v>
      </c>
      <c r="AK3" s="13" t="s">
        <v>37</v>
      </c>
      <c r="AL3" s="7" t="s">
        <v>36</v>
      </c>
      <c r="AM3" s="15" t="str">
        <f>+AH3</f>
        <v>Årsverk</v>
      </c>
      <c r="AO3" s="12" t="s">
        <v>33</v>
      </c>
      <c r="AP3" s="13" t="s">
        <v>37</v>
      </c>
      <c r="AQ3" s="7" t="s">
        <v>36</v>
      </c>
      <c r="AR3" s="15" t="str">
        <f>+AM3</f>
        <v>Årsverk</v>
      </c>
      <c r="AU3" s="12" t="s">
        <v>33</v>
      </c>
      <c r="AV3" s="13" t="s">
        <v>37</v>
      </c>
      <c r="AW3" s="7" t="s">
        <v>36</v>
      </c>
      <c r="AX3" s="15">
        <f>+AS3</f>
        <v>0</v>
      </c>
      <c r="BA3" s="12" t="s">
        <v>33</v>
      </c>
      <c r="BB3" s="13" t="s">
        <v>37</v>
      </c>
      <c r="BC3" s="7" t="s">
        <v>36</v>
      </c>
      <c r="BD3" s="15">
        <f>+AY3</f>
        <v>0</v>
      </c>
      <c r="BF3" s="12" t="s">
        <v>33</v>
      </c>
      <c r="BG3" s="13" t="s">
        <v>37</v>
      </c>
      <c r="BH3" s="7" t="s">
        <v>36</v>
      </c>
      <c r="BI3" s="15">
        <f>+BD3</f>
        <v>0</v>
      </c>
    </row>
    <row r="4" spans="2:61" x14ac:dyDescent="0.35">
      <c r="B4" s="16">
        <v>1</v>
      </c>
      <c r="C4" s="17" t="s">
        <v>38</v>
      </c>
      <c r="D4" s="18" t="s">
        <v>39</v>
      </c>
      <c r="E4" s="19">
        <v>1</v>
      </c>
      <c r="F4" s="20"/>
      <c r="G4" s="16">
        <v>1</v>
      </c>
      <c r="H4" s="17" t="s">
        <v>39</v>
      </c>
      <c r="I4" s="19">
        <f>+E4</f>
        <v>1</v>
      </c>
      <c r="J4" s="21"/>
      <c r="K4" s="22">
        <v>1</v>
      </c>
      <c r="L4" s="23" t="s">
        <v>39</v>
      </c>
      <c r="M4" s="19">
        <v>1</v>
      </c>
      <c r="O4" s="24">
        <v>1</v>
      </c>
      <c r="P4" t="str">
        <f>+L4</f>
        <v>Anne</v>
      </c>
      <c r="Q4" s="19">
        <f>+M4</f>
        <v>1</v>
      </c>
      <c r="S4" s="16">
        <v>1</v>
      </c>
      <c r="T4" t="str">
        <f t="shared" ref="T4:U20" si="0">+P4</f>
        <v>Anne</v>
      </c>
      <c r="U4" s="19">
        <f>+Q4</f>
        <v>1</v>
      </c>
      <c r="W4" s="25">
        <v>1</v>
      </c>
      <c r="X4" s="26" t="str">
        <f t="shared" ref="X4:X15" si="1">+T4</f>
        <v>Anne</v>
      </c>
      <c r="Y4" s="27">
        <f>+U4</f>
        <v>1</v>
      </c>
      <c r="Z4" s="28"/>
      <c r="AA4" s="25">
        <v>1</v>
      </c>
      <c r="AB4" s="26" t="s">
        <v>39</v>
      </c>
      <c r="AC4" s="29">
        <v>0.8</v>
      </c>
      <c r="AE4">
        <v>1</v>
      </c>
      <c r="AF4" t="s">
        <v>40</v>
      </c>
      <c r="AG4" s="26" t="s">
        <v>39</v>
      </c>
      <c r="AH4" s="29">
        <f>0.0833333333333333*2</f>
        <v>0.1666666666666666</v>
      </c>
      <c r="AJ4" s="70">
        <v>1</v>
      </c>
      <c r="AK4" s="70" t="s">
        <v>40</v>
      </c>
      <c r="AL4" s="70" t="s">
        <v>39</v>
      </c>
      <c r="AM4" s="49">
        <v>1</v>
      </c>
      <c r="AO4" s="70">
        <v>1</v>
      </c>
      <c r="AP4" s="70" t="s">
        <v>40</v>
      </c>
      <c r="AQ4" s="70" t="s">
        <v>39</v>
      </c>
      <c r="AR4" s="49">
        <v>1</v>
      </c>
      <c r="AU4" s="70">
        <v>1</v>
      </c>
      <c r="AV4" s="70" t="s">
        <v>40</v>
      </c>
      <c r="AW4" s="70" t="s">
        <v>39</v>
      </c>
      <c r="AX4" s="49">
        <v>1</v>
      </c>
      <c r="BA4" s="70">
        <v>1</v>
      </c>
      <c r="BB4" s="70" t="s">
        <v>40</v>
      </c>
      <c r="BC4" s="70" t="s">
        <v>39</v>
      </c>
      <c r="BD4" s="49">
        <v>1</v>
      </c>
      <c r="BF4" s="70">
        <v>1</v>
      </c>
      <c r="BG4" s="148" t="s">
        <v>40</v>
      </c>
      <c r="BH4" s="70" t="s">
        <v>39</v>
      </c>
      <c r="BI4" s="49">
        <v>0.6</v>
      </c>
    </row>
    <row r="5" spans="2:61" x14ac:dyDescent="0.35">
      <c r="B5" s="16">
        <f>+B4+1</f>
        <v>2</v>
      </c>
      <c r="C5" s="17" t="s">
        <v>41</v>
      </c>
      <c r="D5" s="18" t="s">
        <v>42</v>
      </c>
      <c r="E5" s="19">
        <v>1</v>
      </c>
      <c r="F5" s="20"/>
      <c r="G5" s="16">
        <f>+G4+1</f>
        <v>2</v>
      </c>
      <c r="H5" s="17" t="s">
        <v>42</v>
      </c>
      <c r="I5" s="19">
        <f>+E5</f>
        <v>1</v>
      </c>
      <c r="J5" s="21"/>
      <c r="K5" s="24">
        <f>+K4+1</f>
        <v>2</v>
      </c>
      <c r="L5" s="30" t="s">
        <v>42</v>
      </c>
      <c r="M5" s="19">
        <v>1</v>
      </c>
      <c r="O5" s="24">
        <f>+O4+1</f>
        <v>2</v>
      </c>
      <c r="P5" t="str">
        <f t="shared" ref="P5:Q31" si="2">+L5</f>
        <v>Brita</v>
      </c>
      <c r="Q5" s="19">
        <f t="shared" si="2"/>
        <v>1</v>
      </c>
      <c r="S5" s="16">
        <f>+S4+1</f>
        <v>2</v>
      </c>
      <c r="T5" t="str">
        <f t="shared" si="0"/>
        <v>Brita</v>
      </c>
      <c r="U5" s="19">
        <f t="shared" si="0"/>
        <v>1</v>
      </c>
      <c r="W5" s="16">
        <f>+W4+1</f>
        <v>2</v>
      </c>
      <c r="X5" t="str">
        <f t="shared" si="1"/>
        <v>Brita</v>
      </c>
      <c r="Y5" s="19">
        <f>+U5</f>
        <v>1</v>
      </c>
      <c r="Z5" s="31"/>
      <c r="AA5" s="16">
        <f>+AA4+1</f>
        <v>2</v>
      </c>
      <c r="AB5" t="s">
        <v>42</v>
      </c>
      <c r="AC5" s="27">
        <v>1</v>
      </c>
      <c r="AE5">
        <v>4</v>
      </c>
      <c r="AF5" t="s">
        <v>40</v>
      </c>
      <c r="AG5" t="s">
        <v>43</v>
      </c>
      <c r="AH5" s="27">
        <v>0.8</v>
      </c>
      <c r="AJ5" s="70">
        <v>1</v>
      </c>
      <c r="AK5" s="70" t="s">
        <v>40</v>
      </c>
      <c r="AL5" s="70" t="s">
        <v>43</v>
      </c>
      <c r="AM5" s="49">
        <v>0.9</v>
      </c>
      <c r="AO5" s="70">
        <v>1</v>
      </c>
      <c r="AP5" s="70" t="s">
        <v>40</v>
      </c>
      <c r="AQ5" s="70" t="s">
        <v>43</v>
      </c>
      <c r="AR5" s="49">
        <v>1</v>
      </c>
      <c r="AU5" s="70">
        <v>1</v>
      </c>
      <c r="AV5" s="70" t="s">
        <v>40</v>
      </c>
      <c r="AW5" s="70" t="s">
        <v>43</v>
      </c>
      <c r="AX5" s="49">
        <v>0.5</v>
      </c>
      <c r="BA5" s="70">
        <v>1</v>
      </c>
      <c r="BB5" s="70" t="s">
        <v>40</v>
      </c>
      <c r="BC5" s="70" t="s">
        <v>43</v>
      </c>
      <c r="BD5" s="49">
        <v>1</v>
      </c>
      <c r="BF5" s="70">
        <v>1</v>
      </c>
      <c r="BG5" s="148" t="s">
        <v>40</v>
      </c>
      <c r="BH5" s="70" t="s">
        <v>43</v>
      </c>
      <c r="BI5" s="49">
        <v>1</v>
      </c>
    </row>
    <row r="6" spans="2:61" x14ac:dyDescent="0.35">
      <c r="B6" s="16">
        <f t="shared" ref="B6:B37" si="3">+B5+1</f>
        <v>3</v>
      </c>
      <c r="C6" s="17" t="s">
        <v>44</v>
      </c>
      <c r="D6" s="18" t="s">
        <v>45</v>
      </c>
      <c r="E6" s="19">
        <v>1</v>
      </c>
      <c r="F6" s="20"/>
      <c r="G6" s="16">
        <f t="shared" ref="G6:G26" si="4">+G5+1</f>
        <v>3</v>
      </c>
      <c r="H6" s="17" t="s">
        <v>46</v>
      </c>
      <c r="I6" s="19">
        <f>+E7</f>
        <v>0.95</v>
      </c>
      <c r="J6" s="21"/>
      <c r="K6" s="24">
        <f t="shared" ref="K6:K26" si="5">+K5+1</f>
        <v>3</v>
      </c>
      <c r="L6" s="30" t="s">
        <v>46</v>
      </c>
      <c r="M6" s="19">
        <f>+I6</f>
        <v>0.95</v>
      </c>
      <c r="O6" s="24">
        <f t="shared" ref="O6:O28" si="6">+O5+1</f>
        <v>3</v>
      </c>
      <c r="P6" t="str">
        <f t="shared" si="2"/>
        <v>Elin</v>
      </c>
      <c r="Q6" s="19">
        <f t="shared" si="2"/>
        <v>0.95</v>
      </c>
      <c r="S6" s="16">
        <f t="shared" ref="S6:S22" si="7">+S5+1</f>
        <v>3</v>
      </c>
      <c r="T6" t="str">
        <f t="shared" si="0"/>
        <v>Elin</v>
      </c>
      <c r="U6" s="19">
        <f t="shared" si="0"/>
        <v>0.95</v>
      </c>
      <c r="W6" s="16">
        <f t="shared" ref="W6:W25" si="8">+W5+1</f>
        <v>3</v>
      </c>
      <c r="X6" t="str">
        <f t="shared" si="1"/>
        <v>Elin</v>
      </c>
      <c r="Y6" s="19">
        <f>+U6</f>
        <v>0.95</v>
      </c>
      <c r="Z6" s="31"/>
      <c r="AA6" s="16">
        <f t="shared" ref="AA6:AA26" si="9">+AA5+1</f>
        <v>3</v>
      </c>
      <c r="AB6" t="s">
        <v>46</v>
      </c>
      <c r="AC6" s="19">
        <v>0.95</v>
      </c>
      <c r="AE6">
        <v>14</v>
      </c>
      <c r="AF6" t="s">
        <v>40</v>
      </c>
      <c r="AG6" t="s">
        <v>47</v>
      </c>
      <c r="AH6" s="19">
        <v>0.8</v>
      </c>
      <c r="AJ6" s="70">
        <v>1</v>
      </c>
      <c r="AK6" s="70" t="s">
        <v>40</v>
      </c>
      <c r="AL6" s="70" t="s">
        <v>47</v>
      </c>
      <c r="AM6" s="49">
        <v>0.8</v>
      </c>
      <c r="AO6" s="122">
        <v>1</v>
      </c>
      <c r="AP6" s="122" t="s">
        <v>40</v>
      </c>
      <c r="AQ6" s="122" t="s">
        <v>47</v>
      </c>
      <c r="AR6" s="123">
        <v>8.3333333333333329E-2</v>
      </c>
      <c r="AU6" s="122">
        <v>1</v>
      </c>
      <c r="AV6" s="122" t="s">
        <v>40</v>
      </c>
      <c r="AW6" s="122" t="s">
        <v>47</v>
      </c>
      <c r="AX6" s="123">
        <v>0.75</v>
      </c>
      <c r="BA6" s="70">
        <v>1</v>
      </c>
      <c r="BB6" s="70" t="s">
        <v>40</v>
      </c>
      <c r="BC6" s="70" t="s">
        <v>47</v>
      </c>
      <c r="BD6" s="49">
        <v>0.8</v>
      </c>
      <c r="BF6" s="70">
        <v>1</v>
      </c>
      <c r="BG6" s="148" t="s">
        <v>40</v>
      </c>
      <c r="BH6" s="70" t="s">
        <v>47</v>
      </c>
      <c r="BI6" s="49">
        <v>0.9</v>
      </c>
    </row>
    <row r="7" spans="2:61" x14ac:dyDescent="0.35">
      <c r="B7" s="16">
        <f t="shared" si="3"/>
        <v>4</v>
      </c>
      <c r="C7" s="17" t="s">
        <v>48</v>
      </c>
      <c r="D7" s="18" t="s">
        <v>46</v>
      </c>
      <c r="E7" s="19">
        <v>0.95</v>
      </c>
      <c r="F7" s="20"/>
      <c r="G7" s="16">
        <f t="shared" si="4"/>
        <v>4</v>
      </c>
      <c r="H7" s="17" t="s">
        <v>43</v>
      </c>
      <c r="I7" s="19">
        <v>0.8</v>
      </c>
      <c r="J7" s="21"/>
      <c r="K7" s="24">
        <f t="shared" si="5"/>
        <v>4</v>
      </c>
      <c r="L7" s="30" t="s">
        <v>43</v>
      </c>
      <c r="M7" s="19">
        <v>0.5</v>
      </c>
      <c r="O7" s="24">
        <f t="shared" si="6"/>
        <v>4</v>
      </c>
      <c r="P7" t="str">
        <f t="shared" si="2"/>
        <v>Ellen A</v>
      </c>
      <c r="Q7" s="19">
        <v>0</v>
      </c>
      <c r="S7" s="16">
        <f t="shared" si="7"/>
        <v>4</v>
      </c>
      <c r="T7" t="str">
        <f t="shared" si="0"/>
        <v>Ellen A</v>
      </c>
      <c r="U7" s="19">
        <f>0.6*11/12</f>
        <v>0.54999999999999993</v>
      </c>
      <c r="W7" s="16">
        <f t="shared" si="8"/>
        <v>4</v>
      </c>
      <c r="X7" t="str">
        <f t="shared" si="1"/>
        <v>Ellen A</v>
      </c>
      <c r="Y7" s="19">
        <v>0.8</v>
      </c>
      <c r="Z7" s="31"/>
      <c r="AA7" s="16">
        <f t="shared" si="9"/>
        <v>4</v>
      </c>
      <c r="AB7" t="s">
        <v>43</v>
      </c>
      <c r="AC7" s="19">
        <v>0.8</v>
      </c>
      <c r="AE7">
        <v>15</v>
      </c>
      <c r="AF7" t="s">
        <v>40</v>
      </c>
      <c r="AG7" t="s">
        <v>49</v>
      </c>
      <c r="AH7" s="19">
        <v>1</v>
      </c>
      <c r="AJ7" s="70">
        <v>1</v>
      </c>
      <c r="AK7" s="70" t="s">
        <v>40</v>
      </c>
      <c r="AL7" s="70" t="s">
        <v>49</v>
      </c>
      <c r="AM7" s="49">
        <v>1</v>
      </c>
      <c r="AO7" s="70">
        <v>1</v>
      </c>
      <c r="AP7" s="70" t="s">
        <v>40</v>
      </c>
      <c r="AQ7" s="70" t="s">
        <v>49</v>
      </c>
      <c r="AR7" s="49">
        <v>1</v>
      </c>
      <c r="AU7" s="70">
        <v>1</v>
      </c>
      <c r="AV7" s="70" t="s">
        <v>40</v>
      </c>
      <c r="AW7" s="70" t="s">
        <v>49</v>
      </c>
      <c r="AX7" s="49">
        <v>1</v>
      </c>
      <c r="BA7" s="70">
        <v>1</v>
      </c>
      <c r="BB7" s="70" t="s">
        <v>40</v>
      </c>
      <c r="BC7" s="70" t="s">
        <v>49</v>
      </c>
      <c r="BD7" s="49">
        <v>1</v>
      </c>
      <c r="BF7" s="70">
        <v>1</v>
      </c>
      <c r="BG7" s="148" t="s">
        <v>40</v>
      </c>
      <c r="BH7" s="70" t="s">
        <v>49</v>
      </c>
      <c r="BI7" s="49">
        <v>0.4</v>
      </c>
    </row>
    <row r="8" spans="2:61" x14ac:dyDescent="0.35">
      <c r="B8" s="16">
        <f t="shared" si="3"/>
        <v>5</v>
      </c>
      <c r="C8" s="17" t="s">
        <v>50</v>
      </c>
      <c r="D8" s="18" t="s">
        <v>51</v>
      </c>
      <c r="E8" s="19">
        <v>1</v>
      </c>
      <c r="F8" s="20"/>
      <c r="G8" s="16">
        <f t="shared" si="4"/>
        <v>5</v>
      </c>
      <c r="H8" s="17" t="s">
        <v>52</v>
      </c>
      <c r="I8" s="19">
        <v>1</v>
      </c>
      <c r="J8" s="21"/>
      <c r="K8" s="24">
        <f t="shared" si="5"/>
        <v>5</v>
      </c>
      <c r="L8" s="30" t="s">
        <v>52</v>
      </c>
      <c r="M8" s="19">
        <v>1</v>
      </c>
      <c r="O8" s="24">
        <f t="shared" si="6"/>
        <v>5</v>
      </c>
      <c r="P8" t="str">
        <f t="shared" si="2"/>
        <v>Ellen M</v>
      </c>
      <c r="Q8" s="19">
        <f t="shared" si="2"/>
        <v>1</v>
      </c>
      <c r="S8" s="16">
        <f t="shared" si="7"/>
        <v>5</v>
      </c>
      <c r="T8" t="str">
        <f t="shared" si="0"/>
        <v>Ellen M</v>
      </c>
      <c r="U8" s="19">
        <f t="shared" si="0"/>
        <v>1</v>
      </c>
      <c r="W8" s="16">
        <f t="shared" si="8"/>
        <v>5</v>
      </c>
      <c r="X8" t="str">
        <f t="shared" si="1"/>
        <v>Ellen M</v>
      </c>
      <c r="Y8" s="19">
        <f>+U8</f>
        <v>1</v>
      </c>
      <c r="Z8" s="31"/>
      <c r="AA8" s="16">
        <f t="shared" si="9"/>
        <v>5</v>
      </c>
      <c r="AB8" t="s">
        <v>52</v>
      </c>
      <c r="AC8" s="19">
        <v>1</v>
      </c>
      <c r="AE8">
        <v>16</v>
      </c>
      <c r="AF8" t="s">
        <v>40</v>
      </c>
      <c r="AG8" t="s">
        <v>53</v>
      </c>
      <c r="AH8" s="19">
        <v>1</v>
      </c>
      <c r="AJ8" s="70">
        <v>1</v>
      </c>
      <c r="AK8" s="70" t="s">
        <v>40</v>
      </c>
      <c r="AL8" s="70" t="s">
        <v>53</v>
      </c>
      <c r="AM8" s="49">
        <v>1</v>
      </c>
      <c r="AO8" s="70">
        <v>1</v>
      </c>
      <c r="AP8" s="70" t="s">
        <v>40</v>
      </c>
      <c r="AQ8" s="70" t="s">
        <v>53</v>
      </c>
      <c r="AR8" s="49">
        <v>1</v>
      </c>
      <c r="AU8" s="70">
        <v>1</v>
      </c>
      <c r="AV8" s="70" t="s">
        <v>40</v>
      </c>
      <c r="AW8" s="70" t="s">
        <v>53</v>
      </c>
      <c r="AX8" s="49">
        <v>1</v>
      </c>
      <c r="BA8" s="70">
        <v>1</v>
      </c>
      <c r="BB8" s="124" t="s">
        <v>54</v>
      </c>
      <c r="BC8" s="70" t="s">
        <v>53</v>
      </c>
      <c r="BD8" s="49">
        <v>1</v>
      </c>
      <c r="BF8" s="70">
        <v>1</v>
      </c>
      <c r="BG8" s="124" t="s">
        <v>54</v>
      </c>
      <c r="BH8" s="70" t="s">
        <v>53</v>
      </c>
      <c r="BI8" s="49">
        <v>1</v>
      </c>
    </row>
    <row r="9" spans="2:61" x14ac:dyDescent="0.35">
      <c r="B9" s="16">
        <f t="shared" si="3"/>
        <v>6</v>
      </c>
      <c r="C9" s="17" t="s">
        <v>55</v>
      </c>
      <c r="D9" s="18" t="s">
        <v>56</v>
      </c>
      <c r="E9" s="19">
        <v>0.5</v>
      </c>
      <c r="F9" s="20"/>
      <c r="G9" s="16">
        <f t="shared" si="4"/>
        <v>6</v>
      </c>
      <c r="H9" s="17" t="s">
        <v>57</v>
      </c>
      <c r="I9" s="19">
        <v>0.8</v>
      </c>
      <c r="J9" s="21"/>
      <c r="K9" s="24">
        <f t="shared" si="5"/>
        <v>6</v>
      </c>
      <c r="L9" s="30" t="s">
        <v>57</v>
      </c>
      <c r="M9" s="19">
        <v>0.8</v>
      </c>
      <c r="O9" s="24">
        <f t="shared" si="6"/>
        <v>6</v>
      </c>
      <c r="P9" t="str">
        <f t="shared" si="2"/>
        <v>Eva</v>
      </c>
      <c r="Q9" s="19">
        <v>1</v>
      </c>
      <c r="S9" s="16">
        <f t="shared" si="7"/>
        <v>6</v>
      </c>
      <c r="T9" t="str">
        <f t="shared" si="0"/>
        <v>Eva</v>
      </c>
      <c r="U9" s="19">
        <f t="shared" si="0"/>
        <v>1</v>
      </c>
      <c r="W9" s="16">
        <f t="shared" si="8"/>
        <v>6</v>
      </c>
      <c r="X9" t="str">
        <f t="shared" si="1"/>
        <v>Eva</v>
      </c>
      <c r="Y9" s="19">
        <f>+U9</f>
        <v>1</v>
      </c>
      <c r="Z9" s="31"/>
      <c r="AA9" s="16">
        <f t="shared" si="9"/>
        <v>6</v>
      </c>
      <c r="AB9" t="s">
        <v>57</v>
      </c>
      <c r="AC9" s="19">
        <v>1</v>
      </c>
      <c r="AE9">
        <v>19</v>
      </c>
      <c r="AF9" t="s">
        <v>40</v>
      </c>
      <c r="AG9" t="s">
        <v>58</v>
      </c>
      <c r="AH9" s="19">
        <v>1</v>
      </c>
      <c r="AJ9" s="70">
        <v>1</v>
      </c>
      <c r="AK9" s="70" t="s">
        <v>40</v>
      </c>
      <c r="AL9" s="70" t="s">
        <v>58</v>
      </c>
      <c r="AM9" s="49">
        <v>1</v>
      </c>
      <c r="AO9" s="70">
        <v>1</v>
      </c>
      <c r="AP9" s="70" t="s">
        <v>40</v>
      </c>
      <c r="AQ9" s="70" t="s">
        <v>58</v>
      </c>
      <c r="AR9" s="49">
        <v>1</v>
      </c>
      <c r="AU9" s="70">
        <v>1</v>
      </c>
      <c r="AV9" s="70" t="s">
        <v>40</v>
      </c>
      <c r="AW9" s="70" t="s">
        <v>58</v>
      </c>
      <c r="AX9" s="49">
        <v>1</v>
      </c>
      <c r="BA9" s="70">
        <v>1</v>
      </c>
      <c r="BB9" s="124" t="s">
        <v>54</v>
      </c>
      <c r="BC9" s="70" t="s">
        <v>58</v>
      </c>
      <c r="BD9" s="49">
        <v>1</v>
      </c>
      <c r="BF9" s="70">
        <v>1</v>
      </c>
      <c r="BG9" s="124" t="s">
        <v>54</v>
      </c>
      <c r="BH9" s="70" t="s">
        <v>58</v>
      </c>
      <c r="BI9" s="49">
        <v>1</v>
      </c>
    </row>
    <row r="10" spans="2:61" x14ac:dyDescent="0.35">
      <c r="B10" s="16"/>
      <c r="C10" s="17"/>
      <c r="D10" s="18"/>
      <c r="E10" s="19"/>
      <c r="F10" s="20"/>
      <c r="G10" s="16"/>
      <c r="H10" s="17"/>
      <c r="I10" s="19"/>
      <c r="J10" s="21"/>
      <c r="K10" s="24"/>
      <c r="L10" s="30"/>
      <c r="M10" s="19"/>
      <c r="O10" s="24"/>
      <c r="Q10" s="19"/>
      <c r="S10" s="16"/>
      <c r="U10" s="19"/>
      <c r="W10" s="16"/>
      <c r="Y10" s="19"/>
      <c r="Z10" s="31"/>
      <c r="AA10" s="16"/>
      <c r="AC10" s="19"/>
      <c r="AH10" s="19"/>
      <c r="AJ10" s="70"/>
      <c r="AK10" s="70"/>
      <c r="AL10" s="70"/>
      <c r="AM10" s="49"/>
      <c r="AN10" t="s">
        <v>59</v>
      </c>
      <c r="AO10" s="70">
        <v>1</v>
      </c>
      <c r="AP10" s="70" t="s">
        <v>40</v>
      </c>
      <c r="AQ10" s="70" t="s">
        <v>60</v>
      </c>
      <c r="AR10" s="49">
        <v>0.33333333333333331</v>
      </c>
      <c r="AU10" s="122">
        <v>1</v>
      </c>
      <c r="AV10" s="122" t="s">
        <v>40</v>
      </c>
      <c r="AW10" s="122" t="s">
        <v>60</v>
      </c>
      <c r="AX10" s="123">
        <v>0.25</v>
      </c>
      <c r="BA10" s="70">
        <v>1</v>
      </c>
      <c r="BB10" s="70" t="s">
        <v>40</v>
      </c>
      <c r="BC10" s="70" t="s">
        <v>61</v>
      </c>
      <c r="BD10" s="71">
        <v>1</v>
      </c>
      <c r="BF10" s="70">
        <v>1</v>
      </c>
      <c r="BG10" s="148" t="s">
        <v>40</v>
      </c>
      <c r="BH10" s="70" t="s">
        <v>61</v>
      </c>
      <c r="BI10" s="71">
        <v>1</v>
      </c>
    </row>
    <row r="11" spans="2:61" x14ac:dyDescent="0.35">
      <c r="B11" s="16">
        <f>+B9+1</f>
        <v>7</v>
      </c>
      <c r="C11" s="17" t="s">
        <v>62</v>
      </c>
      <c r="D11" s="18" t="s">
        <v>57</v>
      </c>
      <c r="E11" s="19">
        <v>0.8</v>
      </c>
      <c r="F11" s="20"/>
      <c r="G11" s="16">
        <f>+G9+1</f>
        <v>7</v>
      </c>
      <c r="H11" s="17" t="s">
        <v>63</v>
      </c>
      <c r="I11" s="19">
        <v>1</v>
      </c>
      <c r="J11" s="21"/>
      <c r="K11" s="24">
        <f>+K9+1</f>
        <v>7</v>
      </c>
      <c r="L11" s="30" t="s">
        <v>63</v>
      </c>
      <c r="M11" s="19">
        <v>1</v>
      </c>
      <c r="O11" s="24">
        <f>+O9+1</f>
        <v>7</v>
      </c>
      <c r="P11" t="str">
        <f t="shared" si="2"/>
        <v>Irene</v>
      </c>
      <c r="Q11" s="19">
        <f t="shared" si="2"/>
        <v>1</v>
      </c>
      <c r="S11" s="16">
        <f>+S9+1</f>
        <v>7</v>
      </c>
      <c r="T11" t="str">
        <f t="shared" si="0"/>
        <v>Irene</v>
      </c>
      <c r="U11" s="19">
        <f t="shared" si="0"/>
        <v>1</v>
      </c>
      <c r="W11" s="16">
        <f>+W9+1</f>
        <v>7</v>
      </c>
      <c r="X11" t="str">
        <f t="shared" si="1"/>
        <v>Irene</v>
      </c>
      <c r="Y11" s="19">
        <f>+U11</f>
        <v>1</v>
      </c>
      <c r="Z11" s="31"/>
      <c r="AA11" s="16">
        <f>+AA9+1</f>
        <v>7</v>
      </c>
      <c r="AB11" t="s">
        <v>63</v>
      </c>
      <c r="AC11" s="19">
        <v>1</v>
      </c>
      <c r="AE11">
        <v>3</v>
      </c>
      <c r="AF11" t="s">
        <v>64</v>
      </c>
      <c r="AG11" t="s">
        <v>46</v>
      </c>
      <c r="AH11" s="19">
        <v>0.95</v>
      </c>
      <c r="AJ11" s="70">
        <v>1</v>
      </c>
      <c r="AK11" s="70" t="s">
        <v>64</v>
      </c>
      <c r="AL11" s="70" t="s">
        <v>46</v>
      </c>
      <c r="AM11" s="49">
        <v>0.95</v>
      </c>
      <c r="AO11" s="70">
        <v>1</v>
      </c>
      <c r="AP11" s="70" t="s">
        <v>64</v>
      </c>
      <c r="AQ11" s="70" t="s">
        <v>46</v>
      </c>
      <c r="AR11" s="49">
        <v>0.95</v>
      </c>
      <c r="AU11" s="70">
        <v>1</v>
      </c>
      <c r="AV11" s="70" t="s">
        <v>64</v>
      </c>
      <c r="AW11" s="70" t="s">
        <v>46</v>
      </c>
      <c r="AX11" s="49">
        <v>0.95</v>
      </c>
      <c r="BA11" s="70">
        <v>1</v>
      </c>
      <c r="BB11" s="125" t="s">
        <v>64</v>
      </c>
      <c r="BC11" s="70" t="s">
        <v>46</v>
      </c>
      <c r="BD11" s="49">
        <v>0.95</v>
      </c>
      <c r="BF11" s="70">
        <v>1</v>
      </c>
      <c r="BG11" s="125" t="s">
        <v>64</v>
      </c>
      <c r="BH11" s="70" t="s">
        <v>46</v>
      </c>
      <c r="BI11" s="49">
        <v>0.95</v>
      </c>
    </row>
    <row r="12" spans="2:61" x14ac:dyDescent="0.35">
      <c r="B12" s="16">
        <f t="shared" si="3"/>
        <v>8</v>
      </c>
      <c r="C12" s="17" t="s">
        <v>65</v>
      </c>
      <c r="D12" s="18" t="s">
        <v>63</v>
      </c>
      <c r="E12" s="19">
        <v>1</v>
      </c>
      <c r="F12" s="20"/>
      <c r="G12" s="16">
        <f t="shared" si="4"/>
        <v>8</v>
      </c>
      <c r="H12" s="17" t="s">
        <v>66</v>
      </c>
      <c r="I12" s="19">
        <v>1</v>
      </c>
      <c r="J12" s="21"/>
      <c r="K12" s="24">
        <f t="shared" si="5"/>
        <v>8</v>
      </c>
      <c r="L12" s="30" t="s">
        <v>66</v>
      </c>
      <c r="M12" s="19">
        <v>1</v>
      </c>
      <c r="O12" s="24">
        <f t="shared" si="6"/>
        <v>8</v>
      </c>
      <c r="P12" t="str">
        <f t="shared" si="2"/>
        <v>John</v>
      </c>
      <c r="Q12" s="19">
        <f t="shared" si="2"/>
        <v>1</v>
      </c>
      <c r="S12" s="16">
        <f t="shared" si="7"/>
        <v>8</v>
      </c>
      <c r="T12" t="str">
        <f t="shared" si="0"/>
        <v>John</v>
      </c>
      <c r="U12" s="19">
        <f t="shared" si="0"/>
        <v>1</v>
      </c>
      <c r="W12" s="16">
        <f t="shared" si="8"/>
        <v>8</v>
      </c>
      <c r="X12" t="str">
        <f t="shared" si="1"/>
        <v>John</v>
      </c>
      <c r="Y12" s="19">
        <f>+U12</f>
        <v>1</v>
      </c>
      <c r="Z12" s="31"/>
      <c r="AA12" s="16">
        <f t="shared" si="9"/>
        <v>8</v>
      </c>
      <c r="AB12" t="s">
        <v>66</v>
      </c>
      <c r="AC12" s="19">
        <v>1</v>
      </c>
      <c r="AE12">
        <v>5</v>
      </c>
      <c r="AF12" t="s">
        <v>64</v>
      </c>
      <c r="AG12" t="s">
        <v>52</v>
      </c>
      <c r="AH12" s="19">
        <v>1</v>
      </c>
      <c r="AJ12" s="70">
        <v>1</v>
      </c>
      <c r="AK12" s="70" t="s">
        <v>64</v>
      </c>
      <c r="AL12" s="70" t="s">
        <v>52</v>
      </c>
      <c r="AM12" s="49">
        <v>1</v>
      </c>
      <c r="AO12" s="70">
        <v>1</v>
      </c>
      <c r="AP12" s="70" t="s">
        <v>64</v>
      </c>
      <c r="AQ12" s="70" t="s">
        <v>52</v>
      </c>
      <c r="AR12" s="49">
        <v>1</v>
      </c>
      <c r="AU12" s="70">
        <v>1</v>
      </c>
      <c r="AV12" s="70" t="s">
        <v>64</v>
      </c>
      <c r="AW12" s="70" t="s">
        <v>52</v>
      </c>
      <c r="AX12" s="49">
        <v>1</v>
      </c>
      <c r="BA12" s="70">
        <v>1</v>
      </c>
      <c r="BB12" s="125" t="s">
        <v>64</v>
      </c>
      <c r="BC12" s="70" t="s">
        <v>52</v>
      </c>
      <c r="BD12" s="49">
        <v>1</v>
      </c>
      <c r="BF12" s="70">
        <v>1</v>
      </c>
      <c r="BG12" s="125" t="s">
        <v>64</v>
      </c>
      <c r="BH12" s="70" t="s">
        <v>52</v>
      </c>
      <c r="BI12" s="49">
        <v>1</v>
      </c>
    </row>
    <row r="13" spans="2:61" x14ac:dyDescent="0.35">
      <c r="B13" s="16">
        <f t="shared" si="3"/>
        <v>9</v>
      </c>
      <c r="C13" s="17" t="s">
        <v>67</v>
      </c>
      <c r="D13" s="18" t="s">
        <v>66</v>
      </c>
      <c r="E13" s="19">
        <v>1</v>
      </c>
      <c r="F13" s="20"/>
      <c r="G13" s="16">
        <f t="shared" si="4"/>
        <v>9</v>
      </c>
      <c r="H13" s="17" t="s">
        <v>68</v>
      </c>
      <c r="I13" s="19">
        <v>0</v>
      </c>
      <c r="J13" s="21"/>
      <c r="K13" s="24">
        <f t="shared" si="5"/>
        <v>9</v>
      </c>
      <c r="L13" s="30" t="s">
        <v>69</v>
      </c>
      <c r="M13" s="19">
        <v>0.5</v>
      </c>
      <c r="O13" s="24">
        <f t="shared" si="6"/>
        <v>9</v>
      </c>
      <c r="P13" t="str">
        <f t="shared" si="2"/>
        <v>Jorunn L</v>
      </c>
      <c r="Q13" s="19">
        <v>0.25</v>
      </c>
      <c r="S13" s="16">
        <f t="shared" si="7"/>
        <v>9</v>
      </c>
      <c r="T13" t="str">
        <f t="shared" si="0"/>
        <v>Jorunn L</v>
      </c>
      <c r="U13" s="19">
        <f>1/12*4.5</f>
        <v>0.375</v>
      </c>
      <c r="W13" s="34">
        <f t="shared" si="8"/>
        <v>9</v>
      </c>
      <c r="X13" s="32" t="str">
        <f>+T13</f>
        <v>Jorunn L</v>
      </c>
      <c r="Y13" s="33">
        <v>1</v>
      </c>
      <c r="Z13" s="35"/>
      <c r="AA13" s="16">
        <v>0</v>
      </c>
      <c r="AB13">
        <v>0</v>
      </c>
      <c r="AC13" s="19">
        <v>0</v>
      </c>
      <c r="AE13">
        <v>8</v>
      </c>
      <c r="AF13" t="s">
        <v>64</v>
      </c>
      <c r="AG13" t="s">
        <v>66</v>
      </c>
      <c r="AH13" s="19">
        <v>1</v>
      </c>
      <c r="AJ13" s="70">
        <v>1</v>
      </c>
      <c r="AK13" s="70" t="s">
        <v>64</v>
      </c>
      <c r="AL13" s="120" t="s">
        <v>66</v>
      </c>
      <c r="AM13" s="49">
        <f>0.6*0.5</f>
        <v>0.3</v>
      </c>
      <c r="AO13" s="70"/>
      <c r="AP13" s="70"/>
      <c r="AQ13" s="70"/>
      <c r="AR13" s="49"/>
      <c r="AU13" s="70"/>
      <c r="AV13" s="70"/>
      <c r="AW13" s="70"/>
      <c r="AX13" s="49"/>
      <c r="BA13" s="70"/>
      <c r="BB13" s="70"/>
      <c r="BC13" s="70"/>
      <c r="BD13" s="49"/>
      <c r="BF13" s="70">
        <v>1</v>
      </c>
      <c r="BG13" s="148" t="s">
        <v>40</v>
      </c>
      <c r="BH13" s="70" t="s">
        <v>70</v>
      </c>
      <c r="BI13" s="49">
        <v>1</v>
      </c>
    </row>
    <row r="14" spans="2:61" x14ac:dyDescent="0.35">
      <c r="B14" s="16">
        <f t="shared" si="3"/>
        <v>10</v>
      </c>
      <c r="C14" s="17" t="s">
        <v>71</v>
      </c>
      <c r="D14" s="18" t="s">
        <v>68</v>
      </c>
      <c r="E14" s="19">
        <v>1</v>
      </c>
      <c r="F14" s="20"/>
      <c r="G14" s="16">
        <f t="shared" si="4"/>
        <v>10</v>
      </c>
      <c r="H14" s="17" t="s">
        <v>72</v>
      </c>
      <c r="I14" s="19">
        <v>1</v>
      </c>
      <c r="J14" s="21"/>
      <c r="K14" s="24">
        <f t="shared" si="5"/>
        <v>10</v>
      </c>
      <c r="L14" s="30" t="s">
        <v>72</v>
      </c>
      <c r="M14" s="19">
        <v>1</v>
      </c>
      <c r="O14" s="24">
        <f t="shared" si="6"/>
        <v>10</v>
      </c>
      <c r="P14" t="str">
        <f t="shared" si="2"/>
        <v>Karen</v>
      </c>
      <c r="Q14" s="19">
        <f t="shared" si="2"/>
        <v>1</v>
      </c>
      <c r="S14" s="16">
        <f t="shared" si="7"/>
        <v>10</v>
      </c>
      <c r="T14" t="str">
        <f t="shared" si="0"/>
        <v>Karen</v>
      </c>
      <c r="U14" s="19">
        <f t="shared" si="0"/>
        <v>1</v>
      </c>
      <c r="W14" s="16">
        <f t="shared" si="8"/>
        <v>10</v>
      </c>
      <c r="X14" t="str">
        <f t="shared" si="1"/>
        <v>Karen</v>
      </c>
      <c r="Y14" s="19">
        <f>+U14</f>
        <v>1</v>
      </c>
      <c r="Z14" s="31"/>
      <c r="AA14" s="16">
        <f>+AA12+1</f>
        <v>9</v>
      </c>
      <c r="AB14" t="s">
        <v>72</v>
      </c>
      <c r="AC14" s="19">
        <v>1</v>
      </c>
      <c r="AE14">
        <v>12</v>
      </c>
      <c r="AF14" t="s">
        <v>64</v>
      </c>
      <c r="AG14" t="s">
        <v>73</v>
      </c>
      <c r="AH14" s="19">
        <v>0.77</v>
      </c>
      <c r="AJ14" s="70">
        <v>1</v>
      </c>
      <c r="AK14" s="70" t="s">
        <v>64</v>
      </c>
      <c r="AL14" s="70" t="s">
        <v>73</v>
      </c>
      <c r="AM14" s="49">
        <v>0.77</v>
      </c>
      <c r="AO14" s="70">
        <v>1</v>
      </c>
      <c r="AP14" s="70" t="s">
        <v>64</v>
      </c>
      <c r="AQ14" s="70" t="s">
        <v>73</v>
      </c>
      <c r="AR14" s="49">
        <v>0.77</v>
      </c>
      <c r="AU14" s="70">
        <v>1</v>
      </c>
      <c r="AV14" s="70" t="s">
        <v>64</v>
      </c>
      <c r="AW14" s="70" t="s">
        <v>73</v>
      </c>
      <c r="AX14" s="49">
        <v>0.77</v>
      </c>
      <c r="BA14" s="70">
        <v>1</v>
      </c>
      <c r="BB14" s="125" t="s">
        <v>64</v>
      </c>
      <c r="BC14" s="70" t="s">
        <v>73</v>
      </c>
      <c r="BD14" s="49">
        <v>0.77</v>
      </c>
      <c r="BF14" s="70">
        <v>1</v>
      </c>
      <c r="BG14" s="125" t="s">
        <v>64</v>
      </c>
      <c r="BH14" s="70" t="s">
        <v>73</v>
      </c>
      <c r="BI14" s="49">
        <v>0.77</v>
      </c>
    </row>
    <row r="15" spans="2:61" x14ac:dyDescent="0.35">
      <c r="B15" s="16">
        <f t="shared" si="3"/>
        <v>11</v>
      </c>
      <c r="C15" s="17" t="s">
        <v>74</v>
      </c>
      <c r="D15" s="18" t="s">
        <v>72</v>
      </c>
      <c r="E15" s="19">
        <v>1</v>
      </c>
      <c r="F15" s="20"/>
      <c r="G15" s="16">
        <f t="shared" si="4"/>
        <v>11</v>
      </c>
      <c r="H15" s="17" t="s">
        <v>75</v>
      </c>
      <c r="I15" s="19">
        <v>0.5</v>
      </c>
      <c r="J15" s="21"/>
      <c r="K15" s="24">
        <f t="shared" si="5"/>
        <v>11</v>
      </c>
      <c r="L15" s="30" t="s">
        <v>75</v>
      </c>
      <c r="M15" s="19">
        <v>0.5</v>
      </c>
      <c r="O15" s="24">
        <f t="shared" si="6"/>
        <v>11</v>
      </c>
      <c r="P15" t="str">
        <f t="shared" si="2"/>
        <v>Karl H</v>
      </c>
      <c r="Q15" s="19">
        <f t="shared" si="2"/>
        <v>0.5</v>
      </c>
      <c r="S15" s="16">
        <f t="shared" si="7"/>
        <v>11</v>
      </c>
      <c r="T15" t="str">
        <f t="shared" si="0"/>
        <v>Karl H</v>
      </c>
      <c r="U15" s="19">
        <f t="shared" si="0"/>
        <v>0.5</v>
      </c>
      <c r="W15" s="16">
        <f t="shared" si="8"/>
        <v>11</v>
      </c>
      <c r="X15" t="str">
        <f t="shared" si="1"/>
        <v>Karl H</v>
      </c>
      <c r="Y15" s="19">
        <f>+U15</f>
        <v>0.5</v>
      </c>
      <c r="Z15" s="31"/>
      <c r="AA15" s="34">
        <f t="shared" si="9"/>
        <v>10</v>
      </c>
      <c r="AB15" s="32" t="s">
        <v>75</v>
      </c>
      <c r="AC15" s="19">
        <v>0</v>
      </c>
      <c r="AE15">
        <v>6</v>
      </c>
      <c r="AF15" t="s">
        <v>76</v>
      </c>
      <c r="AG15" t="s">
        <v>57</v>
      </c>
      <c r="AH15" s="19">
        <v>1</v>
      </c>
      <c r="AJ15" s="70">
        <v>1</v>
      </c>
      <c r="AK15" s="120" t="s">
        <v>76</v>
      </c>
      <c r="AL15" s="120" t="s">
        <v>57</v>
      </c>
      <c r="AM15" s="121">
        <v>1</v>
      </c>
      <c r="AO15" s="70">
        <v>1</v>
      </c>
      <c r="AP15" s="70" t="s">
        <v>76</v>
      </c>
      <c r="AQ15" s="70" t="s">
        <v>57</v>
      </c>
      <c r="AR15" s="49">
        <v>1</v>
      </c>
      <c r="AU15" s="70">
        <v>1</v>
      </c>
      <c r="AV15" s="70" t="s">
        <v>76</v>
      </c>
      <c r="AW15" s="70" t="s">
        <v>57</v>
      </c>
      <c r="AX15" s="49">
        <v>1</v>
      </c>
      <c r="BA15" s="70">
        <v>1</v>
      </c>
      <c r="BB15" s="126" t="s">
        <v>76</v>
      </c>
      <c r="BC15" s="70" t="s">
        <v>57</v>
      </c>
      <c r="BD15" s="49">
        <v>1</v>
      </c>
      <c r="BF15" s="70">
        <v>1</v>
      </c>
      <c r="BG15" s="126" t="s">
        <v>76</v>
      </c>
      <c r="BH15" s="70" t="s">
        <v>57</v>
      </c>
      <c r="BI15" s="49">
        <v>1</v>
      </c>
    </row>
    <row r="16" spans="2:61" x14ac:dyDescent="0.35">
      <c r="B16" s="16">
        <f t="shared" si="3"/>
        <v>12</v>
      </c>
      <c r="C16" s="17" t="s">
        <v>77</v>
      </c>
      <c r="D16" s="18" t="s">
        <v>78</v>
      </c>
      <c r="E16" s="19">
        <v>0.5</v>
      </c>
      <c r="F16" s="20"/>
      <c r="G16" s="16">
        <f t="shared" si="4"/>
        <v>12</v>
      </c>
      <c r="H16" s="17" t="s">
        <v>79</v>
      </c>
      <c r="I16" s="19">
        <v>0.8</v>
      </c>
      <c r="J16" s="21"/>
      <c r="K16" s="24">
        <f t="shared" si="5"/>
        <v>12</v>
      </c>
      <c r="L16" s="30" t="s">
        <v>79</v>
      </c>
      <c r="M16" s="19">
        <v>0</v>
      </c>
      <c r="O16" s="24">
        <f t="shared" si="6"/>
        <v>12</v>
      </c>
      <c r="P16" t="str">
        <f t="shared" si="2"/>
        <v>Laila</v>
      </c>
      <c r="Q16" s="19">
        <f t="shared" si="2"/>
        <v>0</v>
      </c>
      <c r="S16" s="36">
        <f t="shared" si="7"/>
        <v>12</v>
      </c>
      <c r="T16" s="37" t="str">
        <f t="shared" si="0"/>
        <v>Laila</v>
      </c>
      <c r="U16" s="38">
        <f>0.8*8/12</f>
        <v>0.53333333333333333</v>
      </c>
      <c r="W16" s="16">
        <f t="shared" si="8"/>
        <v>12</v>
      </c>
      <c r="X16" t="str">
        <f>+T17</f>
        <v>Lise</v>
      </c>
      <c r="Y16" s="19">
        <f>+U17</f>
        <v>1</v>
      </c>
      <c r="Z16" s="31"/>
      <c r="AA16" s="16">
        <f>+AA15+1</f>
        <v>11</v>
      </c>
      <c r="AB16" t="s">
        <v>80</v>
      </c>
      <c r="AC16" s="19">
        <v>1</v>
      </c>
      <c r="AE16">
        <v>7</v>
      </c>
      <c r="AF16" t="s">
        <v>76</v>
      </c>
      <c r="AG16" t="s">
        <v>63</v>
      </c>
      <c r="AH16" s="19">
        <v>1</v>
      </c>
      <c r="AJ16" s="70">
        <v>1</v>
      </c>
      <c r="AK16" s="70" t="s">
        <v>76</v>
      </c>
      <c r="AL16" s="70" t="s">
        <v>63</v>
      </c>
      <c r="AM16" s="49">
        <v>1</v>
      </c>
      <c r="AO16" s="70">
        <v>1</v>
      </c>
      <c r="AP16" s="70" t="s">
        <v>76</v>
      </c>
      <c r="AQ16" s="70" t="s">
        <v>63</v>
      </c>
      <c r="AR16" s="49">
        <v>1</v>
      </c>
      <c r="AU16" s="70">
        <v>1</v>
      </c>
      <c r="AV16" s="70" t="s">
        <v>76</v>
      </c>
      <c r="AW16" s="70" t="s">
        <v>63</v>
      </c>
      <c r="AX16" s="49">
        <v>1</v>
      </c>
      <c r="BA16" s="70">
        <v>1</v>
      </c>
      <c r="BB16" s="126" t="s">
        <v>76</v>
      </c>
      <c r="BC16" s="70" t="s">
        <v>63</v>
      </c>
      <c r="BD16" s="49">
        <v>1</v>
      </c>
      <c r="BF16" s="70">
        <v>1</v>
      </c>
      <c r="BG16" s="126" t="s">
        <v>76</v>
      </c>
      <c r="BH16" s="70" t="s">
        <v>63</v>
      </c>
      <c r="BI16" s="49">
        <v>1</v>
      </c>
    </row>
    <row r="17" spans="1:61" x14ac:dyDescent="0.35">
      <c r="B17" s="16">
        <f t="shared" si="3"/>
        <v>13</v>
      </c>
      <c r="C17" s="17" t="s">
        <v>81</v>
      </c>
      <c r="D17" s="18" t="s">
        <v>80</v>
      </c>
      <c r="E17" s="19">
        <v>1</v>
      </c>
      <c r="F17" s="20"/>
      <c r="G17" s="16">
        <f t="shared" si="4"/>
        <v>13</v>
      </c>
      <c r="H17" s="17" t="s">
        <v>80</v>
      </c>
      <c r="I17" s="19">
        <v>1</v>
      </c>
      <c r="J17" s="21"/>
      <c r="K17" s="24">
        <f t="shared" si="5"/>
        <v>13</v>
      </c>
      <c r="L17" s="30" t="s">
        <v>80</v>
      </c>
      <c r="M17" s="19">
        <v>1</v>
      </c>
      <c r="O17" s="24">
        <f t="shared" si="6"/>
        <v>13</v>
      </c>
      <c r="P17" t="str">
        <f t="shared" si="2"/>
        <v>Lise</v>
      </c>
      <c r="Q17" s="19">
        <f t="shared" si="2"/>
        <v>1</v>
      </c>
      <c r="S17" s="16">
        <f t="shared" si="7"/>
        <v>13</v>
      </c>
      <c r="T17" t="str">
        <f t="shared" si="0"/>
        <v>Lise</v>
      </c>
      <c r="U17" s="19">
        <f t="shared" si="0"/>
        <v>1</v>
      </c>
      <c r="W17" s="16">
        <f t="shared" si="8"/>
        <v>13</v>
      </c>
      <c r="X17" t="str">
        <f>+T18</f>
        <v>Liv T</v>
      </c>
      <c r="Y17" s="19">
        <f>+U18</f>
        <v>1</v>
      </c>
      <c r="Z17" s="31"/>
      <c r="AA17" s="16">
        <f t="shared" si="9"/>
        <v>12</v>
      </c>
      <c r="AB17" t="s">
        <v>82</v>
      </c>
      <c r="AC17" s="19">
        <v>1</v>
      </c>
      <c r="AE17">
        <v>9</v>
      </c>
      <c r="AF17" t="s">
        <v>76</v>
      </c>
      <c r="AG17" t="s">
        <v>72</v>
      </c>
      <c r="AH17" s="19">
        <v>1</v>
      </c>
      <c r="AJ17" s="70">
        <v>1</v>
      </c>
      <c r="AK17" s="70" t="s">
        <v>76</v>
      </c>
      <c r="AL17" s="70" t="s">
        <v>72</v>
      </c>
      <c r="AM17" s="49">
        <v>1</v>
      </c>
      <c r="AO17" s="70">
        <v>1</v>
      </c>
      <c r="AP17" s="70" t="s">
        <v>76</v>
      </c>
      <c r="AQ17" s="70" t="s">
        <v>72</v>
      </c>
      <c r="AR17" s="49">
        <v>1</v>
      </c>
      <c r="AU17" s="70">
        <v>1</v>
      </c>
      <c r="AV17" s="70" t="s">
        <v>76</v>
      </c>
      <c r="AW17" s="70" t="s">
        <v>72</v>
      </c>
      <c r="AX17" s="49">
        <v>1</v>
      </c>
      <c r="BA17" s="70">
        <v>1</v>
      </c>
      <c r="BB17" s="126" t="s">
        <v>76</v>
      </c>
      <c r="BC17" s="70" t="s">
        <v>72</v>
      </c>
      <c r="BD17" s="49">
        <v>1</v>
      </c>
      <c r="BF17" s="70">
        <v>1</v>
      </c>
      <c r="BG17" s="126" t="s">
        <v>76</v>
      </c>
      <c r="BH17" s="70" t="s">
        <v>72</v>
      </c>
      <c r="BI17" s="49">
        <v>1</v>
      </c>
    </row>
    <row r="18" spans="1:61" x14ac:dyDescent="0.35">
      <c r="B18" s="16">
        <f t="shared" si="3"/>
        <v>14</v>
      </c>
      <c r="C18" s="17" t="s">
        <v>83</v>
      </c>
      <c r="D18" s="18" t="s">
        <v>84</v>
      </c>
      <c r="E18" s="19">
        <v>1</v>
      </c>
      <c r="F18" s="20"/>
      <c r="G18" s="16">
        <f t="shared" si="4"/>
        <v>14</v>
      </c>
      <c r="H18" s="17" t="s">
        <v>82</v>
      </c>
      <c r="I18" s="19">
        <v>1</v>
      </c>
      <c r="J18" s="21"/>
      <c r="K18" s="24">
        <f t="shared" si="5"/>
        <v>14</v>
      </c>
      <c r="L18" s="30" t="s">
        <v>82</v>
      </c>
      <c r="M18" s="19">
        <v>1</v>
      </c>
      <c r="O18" s="24">
        <f t="shared" si="6"/>
        <v>14</v>
      </c>
      <c r="P18" t="str">
        <f t="shared" si="2"/>
        <v>Liv T</v>
      </c>
      <c r="Q18" s="19">
        <f t="shared" si="2"/>
        <v>1</v>
      </c>
      <c r="S18" s="16">
        <f t="shared" si="7"/>
        <v>14</v>
      </c>
      <c r="T18" t="str">
        <f t="shared" si="0"/>
        <v>Liv T</v>
      </c>
      <c r="U18" s="19">
        <f t="shared" si="0"/>
        <v>1</v>
      </c>
      <c r="W18" s="16">
        <f t="shared" si="8"/>
        <v>14</v>
      </c>
      <c r="X18" t="str">
        <f>+T20</f>
        <v>Marit F</v>
      </c>
      <c r="Y18" s="19">
        <f>+U20</f>
        <v>0.77</v>
      </c>
      <c r="Z18" s="31"/>
      <c r="AA18" s="16">
        <f t="shared" si="9"/>
        <v>13</v>
      </c>
      <c r="AB18" t="s">
        <v>73</v>
      </c>
      <c r="AC18" s="19">
        <v>0.77</v>
      </c>
      <c r="AE18">
        <v>10</v>
      </c>
      <c r="AF18" t="s">
        <v>76</v>
      </c>
      <c r="AG18" t="s">
        <v>80</v>
      </c>
      <c r="AH18" s="19">
        <v>1</v>
      </c>
      <c r="AJ18" s="70">
        <v>1</v>
      </c>
      <c r="AK18" s="70" t="s">
        <v>76</v>
      </c>
      <c r="AL18" s="70" t="s">
        <v>80</v>
      </c>
      <c r="AM18" s="49">
        <v>1</v>
      </c>
      <c r="AO18" s="70">
        <v>1</v>
      </c>
      <c r="AP18" s="70" t="s">
        <v>76</v>
      </c>
      <c r="AQ18" s="70" t="s">
        <v>80</v>
      </c>
      <c r="AR18" s="49">
        <v>1</v>
      </c>
      <c r="AU18" s="70">
        <v>1</v>
      </c>
      <c r="AV18" s="70" t="s">
        <v>76</v>
      </c>
      <c r="AW18" s="70" t="s">
        <v>80</v>
      </c>
      <c r="AX18" s="49">
        <v>1</v>
      </c>
      <c r="BA18" s="70">
        <v>1</v>
      </c>
      <c r="BB18" s="120" t="s">
        <v>85</v>
      </c>
      <c r="BC18" s="70" t="s">
        <v>80</v>
      </c>
      <c r="BD18" s="49">
        <v>1</v>
      </c>
      <c r="BF18" s="70">
        <v>1</v>
      </c>
      <c r="BG18" s="120" t="s">
        <v>85</v>
      </c>
      <c r="BH18" s="70" t="s">
        <v>80</v>
      </c>
      <c r="BI18" s="49">
        <v>1</v>
      </c>
    </row>
    <row r="19" spans="1:61" x14ac:dyDescent="0.35">
      <c r="B19" s="16">
        <f t="shared" si="3"/>
        <v>15</v>
      </c>
      <c r="C19" s="17" t="s">
        <v>86</v>
      </c>
      <c r="D19" s="18" t="s">
        <v>87</v>
      </c>
      <c r="E19" s="19">
        <f>+E18</f>
        <v>1</v>
      </c>
      <c r="F19" s="20"/>
      <c r="G19" s="16">
        <f t="shared" si="4"/>
        <v>15</v>
      </c>
      <c r="H19" s="17" t="s">
        <v>88</v>
      </c>
      <c r="I19" s="19">
        <v>1</v>
      </c>
      <c r="J19" s="21"/>
      <c r="K19" s="24">
        <f t="shared" si="5"/>
        <v>15</v>
      </c>
      <c r="L19" s="30" t="s">
        <v>88</v>
      </c>
      <c r="M19" s="19">
        <v>1</v>
      </c>
      <c r="O19" s="24">
        <f t="shared" si="6"/>
        <v>15</v>
      </c>
      <c r="P19" t="str">
        <f t="shared" si="2"/>
        <v>Marit B</v>
      </c>
      <c r="Q19" s="19">
        <f t="shared" si="2"/>
        <v>1</v>
      </c>
      <c r="S19" s="16" t="s">
        <v>32</v>
      </c>
      <c r="T19" t="s">
        <v>32</v>
      </c>
      <c r="U19" s="19" t="s">
        <v>32</v>
      </c>
      <c r="W19" s="16">
        <f t="shared" si="8"/>
        <v>15</v>
      </c>
      <c r="X19" t="str">
        <f>+T21</f>
        <v>Marit L</v>
      </c>
      <c r="Y19" s="19">
        <f t="shared" ref="Y19:Y25" si="10">+U21</f>
        <v>1</v>
      </c>
      <c r="Z19" s="31"/>
      <c r="AA19" s="16">
        <f t="shared" si="9"/>
        <v>14</v>
      </c>
      <c r="AB19" t="s">
        <v>89</v>
      </c>
      <c r="AC19" s="19">
        <v>1</v>
      </c>
      <c r="AE19">
        <v>11</v>
      </c>
      <c r="AF19" t="s">
        <v>76</v>
      </c>
      <c r="AG19" t="s">
        <v>82</v>
      </c>
      <c r="AH19" s="19">
        <v>1</v>
      </c>
      <c r="AJ19" s="70">
        <v>1</v>
      </c>
      <c r="AK19" s="70" t="s">
        <v>76</v>
      </c>
      <c r="AL19" s="70" t="s">
        <v>82</v>
      </c>
      <c r="AM19" s="49">
        <v>1</v>
      </c>
      <c r="AO19" s="70">
        <v>1</v>
      </c>
      <c r="AP19" s="70" t="s">
        <v>76</v>
      </c>
      <c r="AQ19" s="70" t="s">
        <v>82</v>
      </c>
      <c r="AR19" s="49">
        <v>0.8</v>
      </c>
      <c r="AU19" s="70">
        <v>1</v>
      </c>
      <c r="AV19" s="70" t="s">
        <v>76</v>
      </c>
      <c r="AW19" s="70" t="s">
        <v>82</v>
      </c>
      <c r="AX19" s="49">
        <v>0.5</v>
      </c>
      <c r="BA19" s="70"/>
      <c r="BB19" s="70"/>
      <c r="BC19" s="70"/>
      <c r="BD19" s="49"/>
      <c r="BF19" s="70"/>
      <c r="BG19" s="70"/>
      <c r="BH19" s="70"/>
      <c r="BI19" s="49"/>
    </row>
    <row r="20" spans="1:61" x14ac:dyDescent="0.35">
      <c r="B20" s="16">
        <f t="shared" si="3"/>
        <v>16</v>
      </c>
      <c r="C20" s="17" t="s">
        <v>90</v>
      </c>
      <c r="D20" s="18" t="s">
        <v>87</v>
      </c>
      <c r="E20" s="19">
        <v>0.77</v>
      </c>
      <c r="F20" s="20"/>
      <c r="G20" s="16">
        <f t="shared" si="4"/>
        <v>16</v>
      </c>
      <c r="H20" s="17" t="s">
        <v>73</v>
      </c>
      <c r="I20" s="19">
        <f>+E20</f>
        <v>0.77</v>
      </c>
      <c r="J20" s="21"/>
      <c r="K20" s="24">
        <f t="shared" si="5"/>
        <v>16</v>
      </c>
      <c r="L20" s="30" t="s">
        <v>73</v>
      </c>
      <c r="M20" s="19">
        <v>0.77</v>
      </c>
      <c r="O20" s="24">
        <f t="shared" si="6"/>
        <v>16</v>
      </c>
      <c r="P20" t="str">
        <f t="shared" si="2"/>
        <v>Marit F</v>
      </c>
      <c r="Q20" s="19">
        <f t="shared" si="2"/>
        <v>0.77</v>
      </c>
      <c r="S20" s="16">
        <f>+S18+1</f>
        <v>15</v>
      </c>
      <c r="T20" t="str">
        <f>+P20</f>
        <v>Marit F</v>
      </c>
      <c r="U20" s="19">
        <f t="shared" si="0"/>
        <v>0.77</v>
      </c>
      <c r="W20" s="16">
        <f t="shared" si="8"/>
        <v>16</v>
      </c>
      <c r="X20" t="str">
        <f>+T22</f>
        <v>Merete</v>
      </c>
      <c r="Y20" s="19">
        <v>0.25</v>
      </c>
      <c r="Z20" s="31"/>
      <c r="AA20" s="16">
        <f t="shared" si="9"/>
        <v>15</v>
      </c>
      <c r="AB20" t="s">
        <v>47</v>
      </c>
      <c r="AC20" s="19">
        <v>0.8</v>
      </c>
      <c r="AE20">
        <v>18</v>
      </c>
      <c r="AF20" t="s">
        <v>76</v>
      </c>
      <c r="AG20" t="s">
        <v>91</v>
      </c>
      <c r="AH20" s="19">
        <v>1</v>
      </c>
      <c r="AJ20" s="70">
        <v>1</v>
      </c>
      <c r="AK20" s="70" t="s">
        <v>76</v>
      </c>
      <c r="AL20" s="70" t="s">
        <v>91</v>
      </c>
      <c r="AM20" s="49">
        <v>1</v>
      </c>
      <c r="AO20" s="70">
        <v>1</v>
      </c>
      <c r="AP20" s="70" t="s">
        <v>76</v>
      </c>
      <c r="AQ20" s="70" t="s">
        <v>91</v>
      </c>
      <c r="AR20" s="49">
        <v>1</v>
      </c>
      <c r="AU20" s="70">
        <v>1</v>
      </c>
      <c r="AV20" s="122" t="s">
        <v>76</v>
      </c>
      <c r="AW20" s="122" t="s">
        <v>91</v>
      </c>
      <c r="AX20" s="49">
        <v>0</v>
      </c>
      <c r="BA20" s="70">
        <v>1</v>
      </c>
      <c r="BB20" s="126" t="s">
        <v>76</v>
      </c>
      <c r="BC20" s="70" t="s">
        <v>91</v>
      </c>
      <c r="BD20" s="49">
        <v>1</v>
      </c>
      <c r="BF20" s="70">
        <v>1</v>
      </c>
      <c r="BG20" s="126" t="s">
        <v>76</v>
      </c>
      <c r="BH20" s="70" t="s">
        <v>91</v>
      </c>
      <c r="BI20" s="49">
        <v>1</v>
      </c>
    </row>
    <row r="21" spans="1:61" x14ac:dyDescent="0.35">
      <c r="B21" s="16">
        <f t="shared" si="3"/>
        <v>17</v>
      </c>
      <c r="C21" s="17" t="s">
        <v>92</v>
      </c>
      <c r="D21" s="18" t="s">
        <v>87</v>
      </c>
      <c r="E21" s="19">
        <v>1</v>
      </c>
      <c r="F21" s="20"/>
      <c r="G21" s="16">
        <f t="shared" si="4"/>
        <v>17</v>
      </c>
      <c r="H21" s="17" t="s">
        <v>89</v>
      </c>
      <c r="I21" s="19">
        <v>1</v>
      </c>
      <c r="J21" s="21"/>
      <c r="K21" s="24">
        <f t="shared" si="5"/>
        <v>17</v>
      </c>
      <c r="L21" s="30" t="s">
        <v>89</v>
      </c>
      <c r="M21" s="19">
        <v>1</v>
      </c>
      <c r="O21" s="24">
        <f t="shared" si="6"/>
        <v>17</v>
      </c>
      <c r="P21" t="str">
        <f t="shared" si="2"/>
        <v>Marit L</v>
      </c>
      <c r="Q21" s="19">
        <f t="shared" si="2"/>
        <v>1</v>
      </c>
      <c r="S21" s="16">
        <f t="shared" si="7"/>
        <v>16</v>
      </c>
      <c r="T21" t="str">
        <f>+P21</f>
        <v>Marit L</v>
      </c>
      <c r="U21" s="19">
        <f>+Q21</f>
        <v>1</v>
      </c>
      <c r="W21" s="16">
        <f t="shared" si="8"/>
        <v>17</v>
      </c>
      <c r="X21" t="str">
        <f>+T24</f>
        <v>Svein</v>
      </c>
      <c r="Y21" s="19">
        <f>+U24</f>
        <v>1</v>
      </c>
      <c r="Z21" s="31"/>
      <c r="AA21" s="16">
        <f t="shared" si="9"/>
        <v>16</v>
      </c>
      <c r="AB21" t="s">
        <v>49</v>
      </c>
      <c r="AC21" s="19">
        <v>1</v>
      </c>
      <c r="AE21">
        <v>2</v>
      </c>
      <c r="AF21" t="s">
        <v>85</v>
      </c>
      <c r="AG21" t="s">
        <v>42</v>
      </c>
      <c r="AH21" s="19">
        <v>1</v>
      </c>
      <c r="AJ21" s="70">
        <v>1</v>
      </c>
      <c r="AK21" s="70" t="s">
        <v>85</v>
      </c>
      <c r="AL21" s="70" t="s">
        <v>42</v>
      </c>
      <c r="AM21" s="49">
        <v>1</v>
      </c>
      <c r="AO21" s="70">
        <v>1</v>
      </c>
      <c r="AP21" s="70" t="s">
        <v>85</v>
      </c>
      <c r="AQ21" s="70" t="s">
        <v>42</v>
      </c>
      <c r="AR21" s="49">
        <v>1</v>
      </c>
      <c r="AU21" s="70">
        <v>1</v>
      </c>
      <c r="AV21" s="70" t="s">
        <v>85</v>
      </c>
      <c r="AW21" s="70" t="s">
        <v>42</v>
      </c>
      <c r="AX21" s="49">
        <v>1</v>
      </c>
      <c r="BA21" s="70">
        <v>1</v>
      </c>
      <c r="BB21" s="120" t="s">
        <v>85</v>
      </c>
      <c r="BC21" s="70" t="s">
        <v>42</v>
      </c>
      <c r="BD21" s="49">
        <v>1</v>
      </c>
      <c r="BF21" s="70">
        <v>1</v>
      </c>
      <c r="BG21" s="120" t="s">
        <v>85</v>
      </c>
      <c r="BH21" s="70" t="s">
        <v>42</v>
      </c>
      <c r="BI21" s="49">
        <v>1</v>
      </c>
    </row>
    <row r="22" spans="1:61" x14ac:dyDescent="0.35">
      <c r="B22" s="16">
        <f t="shared" si="3"/>
        <v>18</v>
      </c>
      <c r="C22" s="17" t="s">
        <v>93</v>
      </c>
      <c r="D22" s="18" t="s">
        <v>94</v>
      </c>
      <c r="E22" s="19">
        <v>1</v>
      </c>
      <c r="F22" s="20"/>
      <c r="G22" s="16">
        <f t="shared" si="4"/>
        <v>18</v>
      </c>
      <c r="H22" s="17" t="s">
        <v>47</v>
      </c>
      <c r="I22" s="19">
        <v>1</v>
      </c>
      <c r="J22" s="21"/>
      <c r="K22" s="24">
        <f t="shared" si="5"/>
        <v>18</v>
      </c>
      <c r="L22" s="30" t="s">
        <v>47</v>
      </c>
      <c r="M22" s="19">
        <v>1</v>
      </c>
      <c r="O22" s="24">
        <f t="shared" si="6"/>
        <v>18</v>
      </c>
      <c r="P22" t="str">
        <f t="shared" si="2"/>
        <v>Merete</v>
      </c>
      <c r="Q22" s="19">
        <f t="shared" si="2"/>
        <v>1</v>
      </c>
      <c r="S22" s="16">
        <f t="shared" si="7"/>
        <v>17</v>
      </c>
      <c r="T22" t="str">
        <f>+P22</f>
        <v>Merete</v>
      </c>
      <c r="U22" s="19">
        <f>+Q22*0.75</f>
        <v>0.75</v>
      </c>
      <c r="W22" s="16">
        <f t="shared" si="8"/>
        <v>18</v>
      </c>
      <c r="X22" t="str">
        <f>+T25</f>
        <v>Svein Arne</v>
      </c>
      <c r="Y22" s="19">
        <f t="shared" si="10"/>
        <v>1</v>
      </c>
      <c r="Z22" s="31"/>
      <c r="AA22" s="16">
        <f t="shared" si="9"/>
        <v>17</v>
      </c>
      <c r="AB22" t="s">
        <v>53</v>
      </c>
      <c r="AC22" s="19">
        <v>1</v>
      </c>
      <c r="AE22">
        <v>13</v>
      </c>
      <c r="AF22" t="s">
        <v>85</v>
      </c>
      <c r="AG22" t="s">
        <v>89</v>
      </c>
      <c r="AH22" s="19">
        <v>1</v>
      </c>
      <c r="AJ22" s="70">
        <v>1</v>
      </c>
      <c r="AK22" s="70" t="s">
        <v>85</v>
      </c>
      <c r="AL22" s="70" t="s">
        <v>89</v>
      </c>
      <c r="AM22" s="49">
        <v>1</v>
      </c>
      <c r="AO22" s="70">
        <v>1</v>
      </c>
      <c r="AP22" s="70" t="s">
        <v>85</v>
      </c>
      <c r="AQ22" s="70" t="s">
        <v>89</v>
      </c>
      <c r="AR22" s="49">
        <v>1</v>
      </c>
      <c r="AU22" s="70">
        <v>1</v>
      </c>
      <c r="AV22" s="70" t="s">
        <v>85</v>
      </c>
      <c r="AW22" s="70" t="s">
        <v>89</v>
      </c>
      <c r="AX22" s="49">
        <v>1</v>
      </c>
      <c r="BA22" s="70">
        <v>1</v>
      </c>
      <c r="BB22" s="120" t="s">
        <v>85</v>
      </c>
      <c r="BC22" s="70" t="s">
        <v>89</v>
      </c>
      <c r="BD22" s="49">
        <v>1</v>
      </c>
      <c r="BF22" s="70">
        <v>1</v>
      </c>
      <c r="BG22" s="120" t="s">
        <v>85</v>
      </c>
      <c r="BH22" s="70" t="s">
        <v>89</v>
      </c>
      <c r="BI22" s="49">
        <v>1</v>
      </c>
    </row>
    <row r="23" spans="1:61" x14ac:dyDescent="0.35">
      <c r="B23" s="16">
        <f t="shared" si="3"/>
        <v>19</v>
      </c>
      <c r="C23" s="17" t="s">
        <v>95</v>
      </c>
      <c r="D23" s="18" t="s">
        <v>96</v>
      </c>
      <c r="E23" s="19">
        <v>1</v>
      </c>
      <c r="F23" s="20"/>
      <c r="G23" s="16">
        <f t="shared" si="4"/>
        <v>19</v>
      </c>
      <c r="H23" s="17" t="s">
        <v>96</v>
      </c>
      <c r="I23" s="19">
        <v>1</v>
      </c>
      <c r="J23" s="21"/>
      <c r="K23" s="24">
        <f t="shared" si="5"/>
        <v>19</v>
      </c>
      <c r="L23" s="30" t="s">
        <v>96</v>
      </c>
      <c r="M23" s="19">
        <v>1</v>
      </c>
      <c r="O23" s="24">
        <f t="shared" si="6"/>
        <v>19</v>
      </c>
      <c r="P23" t="str">
        <f t="shared" si="2"/>
        <v>Otto</v>
      </c>
      <c r="Q23" s="19">
        <f t="shared" si="2"/>
        <v>1</v>
      </c>
      <c r="S23" s="16" t="s">
        <v>32</v>
      </c>
      <c r="T23" t="s">
        <v>32</v>
      </c>
      <c r="U23" s="19" t="s">
        <v>32</v>
      </c>
      <c r="W23" s="16">
        <f t="shared" si="8"/>
        <v>19</v>
      </c>
      <c r="X23" t="str">
        <f>+T26</f>
        <v>Turid</v>
      </c>
      <c r="Y23" s="19">
        <f t="shared" si="10"/>
        <v>1</v>
      </c>
      <c r="Z23" s="31"/>
      <c r="AA23" s="16">
        <f t="shared" si="9"/>
        <v>18</v>
      </c>
      <c r="AB23" t="s">
        <v>97</v>
      </c>
      <c r="AC23" s="19">
        <v>1</v>
      </c>
      <c r="AE23">
        <v>17</v>
      </c>
      <c r="AF23" t="s">
        <v>85</v>
      </c>
      <c r="AG23" t="s">
        <v>97</v>
      </c>
      <c r="AH23" s="19">
        <v>1</v>
      </c>
      <c r="AJ23" s="70">
        <v>0</v>
      </c>
      <c r="AK23" s="120" t="s">
        <v>85</v>
      </c>
      <c r="AL23" s="120" t="s">
        <v>97</v>
      </c>
      <c r="AM23" s="121">
        <f>0.0833333333333333*2</f>
        <v>0.1666666666666666</v>
      </c>
      <c r="AO23" s="70"/>
      <c r="AP23" s="70"/>
      <c r="AQ23" s="70"/>
      <c r="AR23" s="49"/>
      <c r="AU23" s="70"/>
      <c r="AV23" s="70"/>
      <c r="AW23" s="70"/>
      <c r="AX23" s="49"/>
      <c r="BA23" s="70"/>
      <c r="BB23" s="70"/>
      <c r="BC23" s="70"/>
      <c r="BD23" s="49"/>
      <c r="BF23" s="70"/>
      <c r="BG23" s="70"/>
      <c r="BH23" s="70"/>
      <c r="BI23" s="49"/>
    </row>
    <row r="24" spans="1:61" x14ac:dyDescent="0.35">
      <c r="B24" s="16">
        <f t="shared" si="3"/>
        <v>20</v>
      </c>
      <c r="C24" s="17" t="s">
        <v>98</v>
      </c>
      <c r="D24" s="18" t="s">
        <v>49</v>
      </c>
      <c r="E24" s="19">
        <v>1</v>
      </c>
      <c r="F24" s="20"/>
      <c r="G24" s="16">
        <f t="shared" si="4"/>
        <v>20</v>
      </c>
      <c r="H24" s="17" t="s">
        <v>49</v>
      </c>
      <c r="I24" s="19">
        <v>1</v>
      </c>
      <c r="J24" s="21"/>
      <c r="K24" s="24">
        <f t="shared" si="5"/>
        <v>20</v>
      </c>
      <c r="L24" s="30" t="s">
        <v>49</v>
      </c>
      <c r="M24" s="19">
        <v>1</v>
      </c>
      <c r="O24" s="24">
        <f t="shared" si="6"/>
        <v>20</v>
      </c>
      <c r="P24" t="str">
        <f t="shared" si="2"/>
        <v>Svein</v>
      </c>
      <c r="Q24" s="19">
        <f t="shared" si="2"/>
        <v>1</v>
      </c>
      <c r="S24" s="16">
        <f>+S22+1</f>
        <v>18</v>
      </c>
      <c r="T24" t="str">
        <f t="shared" ref="T24:U26" si="11">+P24</f>
        <v>Svein</v>
      </c>
      <c r="U24" s="19">
        <f t="shared" si="11"/>
        <v>1</v>
      </c>
      <c r="W24" s="16">
        <f t="shared" si="8"/>
        <v>20</v>
      </c>
      <c r="X24" t="str">
        <f>+T27</f>
        <v>Marianne</v>
      </c>
      <c r="Y24" s="19">
        <f t="shared" si="10"/>
        <v>1</v>
      </c>
      <c r="Z24" s="31"/>
      <c r="AA24" s="16">
        <f t="shared" si="9"/>
        <v>19</v>
      </c>
      <c r="AB24" t="s">
        <v>91</v>
      </c>
      <c r="AC24" s="19">
        <v>1</v>
      </c>
      <c r="AG24">
        <v>0</v>
      </c>
      <c r="AH24" s="19">
        <v>0</v>
      </c>
      <c r="AJ24" s="70">
        <v>1</v>
      </c>
      <c r="AK24" s="70" t="s">
        <v>40</v>
      </c>
      <c r="AL24" s="70" t="s">
        <v>99</v>
      </c>
      <c r="AM24" s="49">
        <v>1</v>
      </c>
      <c r="AO24" s="70">
        <v>1</v>
      </c>
      <c r="AP24" s="70" t="s">
        <v>40</v>
      </c>
      <c r="AQ24" s="70" t="s">
        <v>100</v>
      </c>
      <c r="AR24" s="49">
        <v>1</v>
      </c>
      <c r="AU24" s="70">
        <v>1</v>
      </c>
      <c r="AV24" s="70" t="s">
        <v>40</v>
      </c>
      <c r="AW24" s="70" t="s">
        <v>100</v>
      </c>
      <c r="AX24" s="49">
        <v>1</v>
      </c>
      <c r="BA24" s="70">
        <v>1</v>
      </c>
      <c r="BB24" s="70" t="s">
        <v>40</v>
      </c>
      <c r="BC24" s="70" t="s">
        <v>100</v>
      </c>
      <c r="BD24" s="49">
        <v>0.5</v>
      </c>
      <c r="BF24" s="70">
        <v>1</v>
      </c>
      <c r="BG24" s="148" t="s">
        <v>40</v>
      </c>
      <c r="BH24" s="70" t="s">
        <v>100</v>
      </c>
      <c r="BI24" s="49">
        <v>0.9</v>
      </c>
    </row>
    <row r="25" spans="1:61" x14ac:dyDescent="0.35">
      <c r="B25" s="16">
        <f t="shared" si="3"/>
        <v>21</v>
      </c>
      <c r="C25" s="17" t="s">
        <v>101</v>
      </c>
      <c r="D25" s="18" t="s">
        <v>102</v>
      </c>
      <c r="E25" s="19">
        <v>1</v>
      </c>
      <c r="F25" s="20"/>
      <c r="G25" s="16">
        <f t="shared" si="4"/>
        <v>21</v>
      </c>
      <c r="H25" s="17" t="s">
        <v>53</v>
      </c>
      <c r="I25" s="19">
        <v>1</v>
      </c>
      <c r="J25" s="21"/>
      <c r="K25" s="24">
        <f t="shared" si="5"/>
        <v>21</v>
      </c>
      <c r="L25" s="30" t="s">
        <v>53</v>
      </c>
      <c r="M25" s="19">
        <v>1</v>
      </c>
      <c r="O25" s="24">
        <f t="shared" si="6"/>
        <v>21</v>
      </c>
      <c r="P25" t="str">
        <f t="shared" si="2"/>
        <v>Svein Arne</v>
      </c>
      <c r="Q25" s="19">
        <f t="shared" si="2"/>
        <v>1</v>
      </c>
      <c r="S25" s="16">
        <f>+S24+1</f>
        <v>19</v>
      </c>
      <c r="T25" t="str">
        <f t="shared" si="11"/>
        <v>Svein Arne</v>
      </c>
      <c r="U25" s="19">
        <f t="shared" si="11"/>
        <v>1</v>
      </c>
      <c r="W25" s="16">
        <f t="shared" si="8"/>
        <v>21</v>
      </c>
      <c r="X25" t="str">
        <f>+T28</f>
        <v>Monika</v>
      </c>
      <c r="Y25" s="19">
        <f t="shared" si="10"/>
        <v>1</v>
      </c>
      <c r="Z25" s="31"/>
      <c r="AA25" s="16">
        <f t="shared" si="9"/>
        <v>20</v>
      </c>
      <c r="AB25" s="32" t="s">
        <v>103</v>
      </c>
      <c r="AC25" s="19">
        <v>0</v>
      </c>
      <c r="AH25" s="19">
        <v>0</v>
      </c>
      <c r="AJ25" s="70">
        <v>1</v>
      </c>
      <c r="AK25" s="70" t="s">
        <v>76</v>
      </c>
      <c r="AL25" s="70" t="s">
        <v>104</v>
      </c>
      <c r="AM25" s="49">
        <v>1</v>
      </c>
      <c r="AO25" s="70">
        <v>1</v>
      </c>
      <c r="AP25" s="70" t="s">
        <v>76</v>
      </c>
      <c r="AQ25" s="70" t="s">
        <v>104</v>
      </c>
      <c r="AR25" s="49">
        <v>1</v>
      </c>
      <c r="AU25" s="70">
        <v>1</v>
      </c>
      <c r="AV25" s="70" t="s">
        <v>76</v>
      </c>
      <c r="AW25" s="70" t="s">
        <v>104</v>
      </c>
      <c r="AX25" s="49">
        <v>1</v>
      </c>
      <c r="BA25" s="70">
        <v>1</v>
      </c>
      <c r="BB25" s="126" t="s">
        <v>76</v>
      </c>
      <c r="BC25" s="70" t="s">
        <v>104</v>
      </c>
      <c r="BD25" s="49">
        <v>1</v>
      </c>
      <c r="BF25" s="70">
        <v>1</v>
      </c>
      <c r="BG25" s="126" t="s">
        <v>76</v>
      </c>
      <c r="BH25" s="70" t="s">
        <v>104</v>
      </c>
      <c r="BI25" s="49">
        <v>1</v>
      </c>
    </row>
    <row r="26" spans="1:61" x14ac:dyDescent="0.35">
      <c r="B26" s="16">
        <f t="shared" si="3"/>
        <v>22</v>
      </c>
      <c r="C26" s="17" t="s">
        <v>105</v>
      </c>
      <c r="D26" s="18" t="s">
        <v>106</v>
      </c>
      <c r="E26" s="19">
        <v>1</v>
      </c>
      <c r="F26" s="20"/>
      <c r="G26" s="16">
        <f t="shared" si="4"/>
        <v>22</v>
      </c>
      <c r="H26" s="17" t="s">
        <v>97</v>
      </c>
      <c r="I26" s="19">
        <v>1</v>
      </c>
      <c r="J26" s="21"/>
      <c r="K26" s="24">
        <f t="shared" si="5"/>
        <v>22</v>
      </c>
      <c r="L26" s="30" t="s">
        <v>97</v>
      </c>
      <c r="M26" s="19">
        <v>1</v>
      </c>
      <c r="O26" s="24">
        <f t="shared" si="6"/>
        <v>22</v>
      </c>
      <c r="P26" t="str">
        <f t="shared" si="2"/>
        <v>Turid</v>
      </c>
      <c r="Q26" s="19">
        <f t="shared" si="2"/>
        <v>1</v>
      </c>
      <c r="S26" s="16">
        <f>+S25+1</f>
        <v>20</v>
      </c>
      <c r="T26" t="str">
        <f t="shared" si="11"/>
        <v>Turid</v>
      </c>
      <c r="U26" s="19">
        <f t="shared" si="11"/>
        <v>1</v>
      </c>
      <c r="W26" s="16">
        <v>22</v>
      </c>
      <c r="X26" t="s">
        <v>58</v>
      </c>
      <c r="Y26" s="19">
        <v>1</v>
      </c>
      <c r="Z26" s="31"/>
      <c r="AA26" s="16">
        <f t="shared" si="9"/>
        <v>21</v>
      </c>
      <c r="AB26" t="s">
        <v>58</v>
      </c>
      <c r="AC26" s="19">
        <v>1</v>
      </c>
      <c r="AG26" s="32"/>
      <c r="AH26" s="19">
        <v>0</v>
      </c>
      <c r="AJ26" s="70">
        <v>1</v>
      </c>
      <c r="AK26" s="70" t="s">
        <v>76</v>
      </c>
      <c r="AL26" s="70" t="s">
        <v>107</v>
      </c>
      <c r="AM26" s="49">
        <v>1</v>
      </c>
      <c r="AO26" s="70">
        <v>1</v>
      </c>
      <c r="AP26" s="70" t="s">
        <v>76</v>
      </c>
      <c r="AQ26" s="70" t="s">
        <v>108</v>
      </c>
      <c r="AR26" s="49">
        <v>1</v>
      </c>
      <c r="AU26" s="70">
        <v>1</v>
      </c>
      <c r="AV26" s="70" t="s">
        <v>76</v>
      </c>
      <c r="AW26" s="70" t="s">
        <v>108</v>
      </c>
      <c r="AX26" s="49">
        <v>1</v>
      </c>
      <c r="BA26" s="70">
        <v>1</v>
      </c>
      <c r="BB26" s="126" t="s">
        <v>76</v>
      </c>
      <c r="BC26" s="70" t="s">
        <v>108</v>
      </c>
      <c r="BD26" s="49">
        <v>1</v>
      </c>
      <c r="BF26" s="70">
        <v>1</v>
      </c>
      <c r="BG26" s="126" t="s">
        <v>76</v>
      </c>
      <c r="BH26" s="70" t="s">
        <v>108</v>
      </c>
      <c r="BI26" s="49">
        <v>1</v>
      </c>
    </row>
    <row r="27" spans="1:61" x14ac:dyDescent="0.35">
      <c r="B27" s="16"/>
      <c r="C27" s="17"/>
      <c r="D27" s="18"/>
      <c r="E27" s="19"/>
      <c r="F27" s="20"/>
      <c r="G27" s="16"/>
      <c r="H27" s="17"/>
      <c r="I27" s="19"/>
      <c r="J27" s="21"/>
      <c r="K27" s="24"/>
      <c r="L27" s="30"/>
      <c r="M27" s="19"/>
      <c r="O27" s="24">
        <f t="shared" si="6"/>
        <v>23</v>
      </c>
      <c r="P27" t="s">
        <v>91</v>
      </c>
      <c r="Q27" s="19"/>
      <c r="S27" s="16">
        <f>+S26+1</f>
        <v>21</v>
      </c>
      <c r="T27" t="str">
        <f>+P27</f>
        <v>Marianne</v>
      </c>
      <c r="U27" s="19">
        <v>1</v>
      </c>
      <c r="W27" s="16" t="s">
        <v>32</v>
      </c>
      <c r="Y27" s="39"/>
      <c r="Z27" s="24"/>
      <c r="AA27" s="16" t="s">
        <v>32</v>
      </c>
      <c r="AC27" s="39"/>
      <c r="AJ27" s="70">
        <v>1</v>
      </c>
      <c r="AK27" s="70" t="s">
        <v>76</v>
      </c>
      <c r="AL27" s="70" t="s">
        <v>109</v>
      </c>
      <c r="AM27" s="71">
        <f>1/12*2</f>
        <v>0.16666666666666666</v>
      </c>
      <c r="AO27" s="70">
        <v>1</v>
      </c>
      <c r="AP27" s="70" t="s">
        <v>76</v>
      </c>
      <c r="AQ27" s="70" t="s">
        <v>109</v>
      </c>
      <c r="AR27" s="71">
        <v>1</v>
      </c>
      <c r="AU27" s="70">
        <v>1</v>
      </c>
      <c r="AV27" s="70" t="s">
        <v>76</v>
      </c>
      <c r="AW27" s="70" t="s">
        <v>109</v>
      </c>
      <c r="AX27" s="71">
        <v>1</v>
      </c>
      <c r="BA27" s="70">
        <v>1</v>
      </c>
      <c r="BB27" s="126" t="s">
        <v>76</v>
      </c>
      <c r="BC27" s="70" t="s">
        <v>109</v>
      </c>
      <c r="BD27" s="71">
        <v>1</v>
      </c>
      <c r="BF27" s="70">
        <v>1</v>
      </c>
      <c r="BG27" s="126" t="s">
        <v>76</v>
      </c>
      <c r="BH27" s="70" t="s">
        <v>109</v>
      </c>
      <c r="BI27" s="71">
        <v>1</v>
      </c>
    </row>
    <row r="28" spans="1:61" x14ac:dyDescent="0.35">
      <c r="B28" s="16"/>
      <c r="C28" s="17"/>
      <c r="D28" s="18"/>
      <c r="E28" s="19"/>
      <c r="F28" s="20"/>
      <c r="G28" s="16"/>
      <c r="H28" s="17"/>
      <c r="I28" s="19"/>
      <c r="J28" s="21"/>
      <c r="K28" s="24"/>
      <c r="L28" s="30"/>
      <c r="M28" s="19"/>
      <c r="O28" s="24">
        <f t="shared" si="6"/>
        <v>24</v>
      </c>
      <c r="P28" t="s">
        <v>103</v>
      </c>
      <c r="Q28" s="19"/>
      <c r="S28" s="16">
        <f>+S27+1</f>
        <v>22</v>
      </c>
      <c r="T28" t="str">
        <f>+P28</f>
        <v>Monika</v>
      </c>
      <c r="U28" s="19">
        <v>1</v>
      </c>
      <c r="W28" s="16" t="s">
        <v>110</v>
      </c>
      <c r="Y28" s="39"/>
      <c r="Z28" s="24"/>
      <c r="AA28" s="16" t="s">
        <v>110</v>
      </c>
      <c r="AC28" s="39"/>
      <c r="AJ28" s="70">
        <v>1</v>
      </c>
      <c r="AK28" s="70" t="s">
        <v>111</v>
      </c>
      <c r="AL28" s="70" t="s">
        <v>112</v>
      </c>
      <c r="AM28" s="71">
        <f>+AM27</f>
        <v>0.16666666666666666</v>
      </c>
      <c r="AO28" s="70">
        <v>1</v>
      </c>
      <c r="AP28" s="70" t="s">
        <v>111</v>
      </c>
      <c r="AQ28" s="70" t="s">
        <v>112</v>
      </c>
      <c r="AR28" s="71">
        <v>1</v>
      </c>
      <c r="AU28" s="70">
        <v>1</v>
      </c>
      <c r="AV28" s="70" t="s">
        <v>64</v>
      </c>
      <c r="AW28" s="70" t="s">
        <v>112</v>
      </c>
      <c r="AX28" s="71">
        <v>1</v>
      </c>
      <c r="BA28" s="70">
        <v>1</v>
      </c>
      <c r="BB28" s="125" t="s">
        <v>64</v>
      </c>
      <c r="BC28" s="70" t="s">
        <v>112</v>
      </c>
      <c r="BD28" s="71">
        <v>1</v>
      </c>
      <c r="BF28" s="70">
        <v>1</v>
      </c>
      <c r="BG28" s="125" t="s">
        <v>64</v>
      </c>
      <c r="BH28" s="70" t="s">
        <v>112</v>
      </c>
      <c r="BI28" s="71">
        <v>1</v>
      </c>
    </row>
    <row r="29" spans="1:61" x14ac:dyDescent="0.35">
      <c r="B29" s="16"/>
      <c r="C29" s="17"/>
      <c r="D29" s="18"/>
      <c r="E29" s="19"/>
      <c r="F29" s="20"/>
      <c r="G29" s="16"/>
      <c r="H29" s="17"/>
      <c r="I29" s="19"/>
      <c r="J29" s="21"/>
      <c r="K29" s="24"/>
      <c r="L29" s="30"/>
      <c r="M29" s="19"/>
      <c r="O29" s="24"/>
      <c r="Q29" s="19"/>
      <c r="S29" s="16"/>
      <c r="U29" s="19"/>
      <c r="W29" s="16"/>
      <c r="Y29" s="39"/>
      <c r="Z29" s="24"/>
      <c r="AA29" s="16"/>
      <c r="AC29" s="39"/>
      <c r="AJ29" s="70"/>
      <c r="AK29" s="70"/>
      <c r="AL29" s="70"/>
      <c r="AM29" s="71"/>
      <c r="AO29" s="70"/>
      <c r="AP29" s="70"/>
      <c r="AQ29" s="70"/>
      <c r="AR29" s="71"/>
      <c r="AU29" s="70">
        <v>1</v>
      </c>
      <c r="AV29" s="70" t="s">
        <v>40</v>
      </c>
      <c r="AW29" s="70" t="s">
        <v>61</v>
      </c>
      <c r="AX29" s="71">
        <v>0.8</v>
      </c>
      <c r="BA29" s="70"/>
      <c r="BB29" s="70"/>
      <c r="BC29" s="70"/>
      <c r="BD29" s="70"/>
      <c r="BF29" s="70"/>
      <c r="BG29" s="70"/>
      <c r="BH29" s="70"/>
      <c r="BI29" s="70"/>
    </row>
    <row r="30" spans="1:61" x14ac:dyDescent="0.35">
      <c r="B30" s="16"/>
      <c r="C30" s="17"/>
      <c r="D30" s="18"/>
      <c r="E30" s="19"/>
      <c r="F30" s="20"/>
      <c r="G30" s="16"/>
      <c r="H30" s="17"/>
      <c r="I30" s="19"/>
      <c r="J30" s="21"/>
      <c r="K30" s="24"/>
      <c r="L30" s="30"/>
      <c r="M30" s="19"/>
      <c r="O30" s="24"/>
      <c r="Q30" s="19"/>
      <c r="S30" s="16"/>
      <c r="U30" s="19"/>
      <c r="W30" s="16"/>
      <c r="Y30" s="39"/>
      <c r="Z30" s="24"/>
      <c r="AA30" s="16"/>
      <c r="AC30" s="39"/>
      <c r="AJ30" s="70"/>
      <c r="AK30" s="70"/>
      <c r="AL30" s="70"/>
      <c r="AM30" s="71"/>
      <c r="AO30" s="70"/>
      <c r="AP30" s="70"/>
      <c r="AQ30" s="70"/>
      <c r="AR30" s="71"/>
      <c r="AU30" s="70">
        <v>1</v>
      </c>
      <c r="AV30" s="70" t="s">
        <v>64</v>
      </c>
      <c r="AW30" s="70" t="s">
        <v>113</v>
      </c>
      <c r="AX30" s="71">
        <v>1</v>
      </c>
      <c r="BA30" s="70">
        <v>1</v>
      </c>
      <c r="BB30" s="120" t="s">
        <v>85</v>
      </c>
      <c r="BC30" s="70" t="s">
        <v>113</v>
      </c>
      <c r="BD30" s="71">
        <v>1</v>
      </c>
      <c r="BF30" s="70">
        <v>1</v>
      </c>
      <c r="BG30" s="120" t="s">
        <v>85</v>
      </c>
      <c r="BH30" s="70" t="s">
        <v>113</v>
      </c>
      <c r="BI30" s="71">
        <v>1</v>
      </c>
    </row>
    <row r="31" spans="1:61" x14ac:dyDescent="0.35">
      <c r="B31" s="40"/>
      <c r="C31" s="41"/>
      <c r="D31" s="42"/>
      <c r="E31" s="43"/>
      <c r="F31" s="20"/>
      <c r="G31" s="40">
        <f>+G26+1</f>
        <v>23</v>
      </c>
      <c r="H31" s="41" t="s">
        <v>102</v>
      </c>
      <c r="I31" s="43">
        <v>1</v>
      </c>
      <c r="J31" s="21"/>
      <c r="K31" s="44">
        <f>+K26+1</f>
        <v>23</v>
      </c>
      <c r="L31" s="45" t="s">
        <v>102</v>
      </c>
      <c r="M31" s="43">
        <v>0</v>
      </c>
      <c r="O31" s="24">
        <f>+O28+1</f>
        <v>25</v>
      </c>
      <c r="P31" s="46" t="str">
        <f t="shared" si="2"/>
        <v>Vigdis</v>
      </c>
      <c r="Q31" s="43">
        <f t="shared" si="2"/>
        <v>0</v>
      </c>
      <c r="S31" s="16"/>
      <c r="T31" s="47" t="s">
        <v>32</v>
      </c>
      <c r="U31" s="43"/>
      <c r="W31" s="44"/>
      <c r="X31" s="47"/>
      <c r="Y31" s="48"/>
      <c r="Z31" s="44"/>
      <c r="AA31" s="44"/>
      <c r="AB31" s="47"/>
      <c r="AC31" s="48"/>
      <c r="AJ31" s="70"/>
      <c r="AK31" s="70"/>
      <c r="AL31" s="70"/>
      <c r="AM31" s="70"/>
      <c r="AO31" s="70"/>
      <c r="AP31" s="70"/>
      <c r="AQ31" s="70"/>
      <c r="AR31" s="70"/>
      <c r="AU31" s="70"/>
      <c r="AV31" s="70"/>
      <c r="AW31" s="70"/>
      <c r="AX31" s="70"/>
      <c r="BA31" s="70">
        <v>1</v>
      </c>
      <c r="BB31" s="124" t="s">
        <v>54</v>
      </c>
      <c r="BC31" s="70" t="s">
        <v>114</v>
      </c>
      <c r="BD31" s="71">
        <v>1</v>
      </c>
      <c r="BF31" s="70">
        <v>1</v>
      </c>
      <c r="BG31" s="124" t="s">
        <v>54</v>
      </c>
      <c r="BH31" s="70" t="s">
        <v>114</v>
      </c>
      <c r="BI31" s="71">
        <v>1</v>
      </c>
    </row>
    <row r="32" spans="1:61" ht="15" thickBot="1" x14ac:dyDescent="0.4">
      <c r="A32" s="3" t="s">
        <v>115</v>
      </c>
      <c r="B32" s="130">
        <v>22</v>
      </c>
      <c r="C32" s="131"/>
      <c r="D32" s="4"/>
      <c r="E32" s="132">
        <f>SUM(E4:E31)</f>
        <v>20.52</v>
      </c>
      <c r="F32" s="4"/>
      <c r="G32" s="130">
        <v>23</v>
      </c>
      <c r="H32" s="131"/>
      <c r="I32" s="132">
        <f>SUM(I4:I31)</f>
        <v>20.62</v>
      </c>
      <c r="J32" s="133"/>
      <c r="K32" s="4">
        <v>23</v>
      </c>
      <c r="L32" s="4"/>
      <c r="M32" s="132">
        <f>SUM(M4:M31)</f>
        <v>19.02</v>
      </c>
      <c r="N32" s="3"/>
      <c r="O32" s="4">
        <v>24</v>
      </c>
      <c r="P32" s="4"/>
      <c r="Q32" s="132">
        <f>SUM(Q4:Q31)</f>
        <v>18.47</v>
      </c>
      <c r="R32" s="3"/>
      <c r="S32" s="130">
        <v>22</v>
      </c>
      <c r="T32" s="4"/>
      <c r="U32" s="132">
        <f>SUM(U4:U31)-U16</f>
        <v>18.895</v>
      </c>
      <c r="V32" s="3"/>
      <c r="W32" s="134">
        <v>21</v>
      </c>
      <c r="X32" s="4"/>
      <c r="Y32" s="132">
        <f>SUM(Y4:Y31)</f>
        <v>20.27</v>
      </c>
      <c r="Z32" s="135"/>
      <c r="AA32" s="134">
        <v>21</v>
      </c>
      <c r="AB32" s="4"/>
      <c r="AC32" s="132">
        <f>SUM(AC4:AC31)</f>
        <v>18.12</v>
      </c>
      <c r="AD32" s="136" t="s">
        <v>32</v>
      </c>
      <c r="AE32" s="137">
        <v>19</v>
      </c>
      <c r="AF32" s="137"/>
      <c r="AG32" s="137"/>
      <c r="AH32" s="138">
        <f>SUM(AH4:AH31)</f>
        <v>17.486666666666665</v>
      </c>
      <c r="AI32" s="3"/>
      <c r="AJ32" s="139">
        <f>SUM(AJ4:AJ31)</f>
        <v>23</v>
      </c>
      <c r="AK32" s="139"/>
      <c r="AL32" s="139"/>
      <c r="AM32" s="132">
        <f>SUM(AM4:AM31)</f>
        <v>20.220000000000002</v>
      </c>
      <c r="AN32" s="138"/>
      <c r="AO32" s="139">
        <f>SUM(AO4:AO28)</f>
        <v>23</v>
      </c>
      <c r="AP32" s="139"/>
      <c r="AQ32" s="139"/>
      <c r="AR32" s="132">
        <f>SUM(AR4:AR31)</f>
        <v>20.936666666666667</v>
      </c>
      <c r="AS32" s="3"/>
      <c r="AT32" s="3"/>
      <c r="AU32" s="139">
        <f>SUM(AU4:AU30)</f>
        <v>25</v>
      </c>
      <c r="AV32" s="139"/>
      <c r="AW32" s="139"/>
      <c r="AX32" s="132">
        <f>SUM(AX4:AX31)</f>
        <v>21.52</v>
      </c>
      <c r="AY32" s="3"/>
      <c r="AZ32" s="3"/>
      <c r="BA32" s="139">
        <f>SUM(BA4:BA31)</f>
        <v>24</v>
      </c>
      <c r="BB32" s="139"/>
      <c r="BC32" s="139"/>
      <c r="BD32" s="132">
        <f>SUM(BD4:BD31)</f>
        <v>23.02</v>
      </c>
      <c r="BF32" s="139">
        <f>SUM(BF4:BF31)</f>
        <v>25</v>
      </c>
      <c r="BG32" s="139"/>
      <c r="BH32" s="139"/>
      <c r="BI32" s="132">
        <f>SUM(BI4:BI31)</f>
        <v>23.52</v>
      </c>
    </row>
    <row r="33" spans="1:61" ht="15" thickTop="1" x14ac:dyDescent="0.35">
      <c r="B33" s="5"/>
      <c r="E33" s="39"/>
      <c r="H33" s="18"/>
      <c r="I33" s="39"/>
      <c r="M33" s="39"/>
      <c r="Q33" s="39"/>
      <c r="S33" s="5"/>
      <c r="U33" s="39"/>
      <c r="BA33" s="70"/>
      <c r="BB33" s="70"/>
      <c r="BC33" s="70"/>
      <c r="BD33" s="70"/>
      <c r="BF33" s="70"/>
      <c r="BG33" s="70"/>
      <c r="BH33" s="70"/>
      <c r="BI33" s="70"/>
    </row>
    <row r="34" spans="1:61" x14ac:dyDescent="0.35">
      <c r="A34" s="51" t="s">
        <v>116</v>
      </c>
      <c r="B34" s="52" t="str">
        <f>+B3</f>
        <v>Antal</v>
      </c>
      <c r="C34" s="53">
        <v>2000</v>
      </c>
      <c r="D34" s="54"/>
      <c r="E34" s="55"/>
      <c r="F34" s="56"/>
      <c r="G34" s="57" t="str">
        <f>+B34</f>
        <v>Antal</v>
      </c>
      <c r="H34" s="53">
        <v>2001</v>
      </c>
      <c r="I34" s="55"/>
      <c r="J34" s="56"/>
      <c r="K34" s="55" t="str">
        <f>+G34</f>
        <v>Antal</v>
      </c>
      <c r="L34" s="58">
        <v>2002</v>
      </c>
      <c r="M34" s="55"/>
      <c r="N34" s="56"/>
      <c r="O34" s="57" t="str">
        <f>+K34</f>
        <v>Antal</v>
      </c>
      <c r="P34" s="53">
        <v>2003</v>
      </c>
      <c r="Q34" s="55"/>
      <c r="R34" s="56"/>
      <c r="S34" s="52" t="str">
        <f>+O34</f>
        <v>Antal</v>
      </c>
      <c r="T34" s="53">
        <v>2004</v>
      </c>
      <c r="U34" s="55"/>
      <c r="V34" s="56"/>
      <c r="W34" s="52" t="str">
        <f>+S34</f>
        <v>Antal</v>
      </c>
      <c r="X34" s="53">
        <v>2005</v>
      </c>
      <c r="Y34" s="55"/>
      <c r="Z34" s="57"/>
      <c r="AA34" s="52">
        <f>+V34</f>
        <v>0</v>
      </c>
      <c r="AB34" s="53">
        <v>2006</v>
      </c>
      <c r="AC34" s="55"/>
      <c r="AD34" s="56"/>
      <c r="AE34" s="52">
        <f>+Z34</f>
        <v>0</v>
      </c>
      <c r="AF34" s="53">
        <v>2007</v>
      </c>
      <c r="AG34" s="55"/>
      <c r="AH34" s="56"/>
      <c r="AI34" s="56"/>
      <c r="AJ34" s="52"/>
      <c r="AK34" s="52"/>
      <c r="AL34" s="53">
        <v>2008</v>
      </c>
      <c r="AM34" s="55"/>
      <c r="AN34" s="56"/>
      <c r="AO34" s="52"/>
      <c r="AP34" s="52"/>
      <c r="AQ34" s="53">
        <f>+AQ2</f>
        <v>2009</v>
      </c>
      <c r="AR34" s="55"/>
      <c r="AS34" s="56"/>
      <c r="AU34" s="52"/>
      <c r="AV34" s="52"/>
      <c r="AW34" s="53">
        <f>+AW2</f>
        <v>2010</v>
      </c>
      <c r="AX34" s="55"/>
      <c r="AY34" s="56"/>
      <c r="BA34" s="127"/>
      <c r="BB34" s="127"/>
      <c r="BC34" s="128">
        <f>+BC2</f>
        <v>2011</v>
      </c>
      <c r="BD34" s="55"/>
      <c r="BF34" s="127"/>
      <c r="BG34" s="127"/>
      <c r="BH34" s="128">
        <f>+BH2</f>
        <v>2012</v>
      </c>
      <c r="BI34" s="55"/>
    </row>
    <row r="35" spans="1:61" x14ac:dyDescent="0.35">
      <c r="B35" s="25">
        <v>1</v>
      </c>
      <c r="C35" s="59" t="s">
        <v>117</v>
      </c>
      <c r="D35" s="26" t="s">
        <v>118</v>
      </c>
      <c r="E35" s="60">
        <v>1</v>
      </c>
      <c r="G35" s="22">
        <v>1</v>
      </c>
      <c r="H35" s="61" t="s">
        <v>118</v>
      </c>
      <c r="I35" s="60">
        <v>1</v>
      </c>
      <c r="K35" s="60">
        <v>1</v>
      </c>
      <c r="L35" s="23" t="s">
        <v>118</v>
      </c>
      <c r="M35" s="60">
        <v>1</v>
      </c>
      <c r="O35" s="22">
        <v>1</v>
      </c>
      <c r="P35" s="23" t="s">
        <v>118</v>
      </c>
      <c r="Q35" s="60">
        <v>1</v>
      </c>
      <c r="S35" s="25">
        <v>1</v>
      </c>
      <c r="T35" s="23" t="str">
        <f>+P35</f>
        <v>Lillian</v>
      </c>
      <c r="U35" s="60">
        <v>0.75</v>
      </c>
      <c r="W35" s="62">
        <v>38534</v>
      </c>
      <c r="X35" t="s">
        <v>119</v>
      </c>
      <c r="Y35" s="60">
        <v>0.5</v>
      </c>
      <c r="Z35" s="24"/>
      <c r="AB35" t="s">
        <v>39</v>
      </c>
      <c r="AC35">
        <v>1</v>
      </c>
      <c r="BA35" s="70"/>
      <c r="BB35" s="70"/>
      <c r="BC35" s="70"/>
      <c r="BD35" s="70"/>
      <c r="BF35" s="70"/>
      <c r="BG35" s="70"/>
      <c r="BH35" s="70"/>
      <c r="BI35" s="70"/>
    </row>
    <row r="36" spans="1:61" x14ac:dyDescent="0.35">
      <c r="B36" s="16">
        <f t="shared" si="3"/>
        <v>2</v>
      </c>
      <c r="C36" s="18" t="s">
        <v>120</v>
      </c>
      <c r="D36" t="s">
        <v>121</v>
      </c>
      <c r="E36" s="39">
        <v>1</v>
      </c>
      <c r="G36" s="24">
        <f>+G35+1</f>
        <v>2</v>
      </c>
      <c r="H36" s="63" t="s">
        <v>122</v>
      </c>
      <c r="I36" s="39">
        <v>1</v>
      </c>
      <c r="K36" s="39">
        <v>1</v>
      </c>
      <c r="L36" s="30" t="s">
        <v>122</v>
      </c>
      <c r="M36" s="39">
        <v>1</v>
      </c>
      <c r="O36" s="24">
        <f>+O35+1</f>
        <v>2</v>
      </c>
      <c r="P36" s="64" t="s">
        <v>122</v>
      </c>
      <c r="Q36" s="39">
        <v>1</v>
      </c>
      <c r="S36" s="16"/>
      <c r="T36" s="30"/>
      <c r="U36" s="39"/>
      <c r="W36" s="24"/>
      <c r="Y36" s="39"/>
      <c r="Z36" s="24"/>
      <c r="AA36" s="65">
        <v>38930</v>
      </c>
      <c r="AB36" t="s">
        <v>100</v>
      </c>
      <c r="AC36" s="39">
        <v>0.4</v>
      </c>
      <c r="AE36" s="24">
        <v>1</v>
      </c>
      <c r="AF36" t="s">
        <v>76</v>
      </c>
      <c r="AG36" s="39" t="s">
        <v>39</v>
      </c>
      <c r="AH36">
        <v>1</v>
      </c>
      <c r="AJ36" s="24">
        <v>1</v>
      </c>
      <c r="AK36" s="24" t="s">
        <v>76</v>
      </c>
      <c r="AL36" t="s">
        <v>123</v>
      </c>
      <c r="AM36" s="66">
        <f>1/12*7</f>
        <v>0.58333333333333326</v>
      </c>
      <c r="AO36" s="24">
        <v>1</v>
      </c>
      <c r="AP36" s="24" t="s">
        <v>76</v>
      </c>
      <c r="AQ36" t="s">
        <v>124</v>
      </c>
      <c r="AR36" s="66">
        <v>1</v>
      </c>
      <c r="AU36" s="24">
        <v>0</v>
      </c>
      <c r="AV36" s="24" t="s">
        <v>76</v>
      </c>
      <c r="AX36" s="66"/>
      <c r="BA36" s="70"/>
      <c r="BB36" s="70"/>
      <c r="BC36" s="70"/>
      <c r="BD36" s="72"/>
      <c r="BF36" s="70"/>
      <c r="BG36" s="70"/>
      <c r="BH36" s="70"/>
      <c r="BI36" s="72"/>
    </row>
    <row r="37" spans="1:61" x14ac:dyDescent="0.35">
      <c r="B37" s="16">
        <f t="shared" si="3"/>
        <v>3</v>
      </c>
      <c r="C37" s="18" t="s">
        <v>125</v>
      </c>
      <c r="D37" t="s">
        <v>106</v>
      </c>
      <c r="E37" s="39">
        <v>1</v>
      </c>
      <c r="G37" s="24">
        <f>+G36+1</f>
        <v>3</v>
      </c>
      <c r="H37" s="63" t="s">
        <v>121</v>
      </c>
      <c r="I37" s="39">
        <v>1</v>
      </c>
      <c r="K37" s="39">
        <v>1</v>
      </c>
      <c r="L37" s="30" t="s">
        <v>121</v>
      </c>
      <c r="M37" s="39">
        <v>1</v>
      </c>
      <c r="O37" s="24">
        <f>+O36+1</f>
        <v>3</v>
      </c>
      <c r="P37" s="30" t="s">
        <v>121</v>
      </c>
      <c r="Q37" s="39">
        <v>1</v>
      </c>
      <c r="S37" s="16">
        <v>2</v>
      </c>
      <c r="T37" s="30" t="str">
        <f>+P37</f>
        <v>Martha</v>
      </c>
      <c r="U37" s="39">
        <v>0.75</v>
      </c>
      <c r="W37" s="24"/>
      <c r="Y37" s="39"/>
      <c r="Z37" s="24"/>
      <c r="AA37" s="24"/>
      <c r="AC37" s="39"/>
      <c r="AE37" s="24">
        <v>1</v>
      </c>
      <c r="AF37" t="s">
        <v>40</v>
      </c>
      <c r="AG37" s="39" t="s">
        <v>100</v>
      </c>
      <c r="AH37">
        <v>1</v>
      </c>
      <c r="AJ37" s="24">
        <v>1</v>
      </c>
      <c r="AK37" s="24" t="s">
        <v>64</v>
      </c>
      <c r="AL37" t="s">
        <v>126</v>
      </c>
      <c r="AM37" s="66">
        <f>1/12*7</f>
        <v>0.58333333333333326</v>
      </c>
      <c r="AO37" s="24"/>
      <c r="AP37" s="24" t="s">
        <v>64</v>
      </c>
      <c r="AR37" s="66"/>
      <c r="AU37" s="24">
        <v>1</v>
      </c>
      <c r="AV37" s="24"/>
      <c r="AW37" t="s">
        <v>127</v>
      </c>
      <c r="AX37" s="66">
        <v>1</v>
      </c>
      <c r="BA37" s="70">
        <v>1</v>
      </c>
      <c r="BB37" s="70"/>
      <c r="BC37" s="70" t="s">
        <v>127</v>
      </c>
      <c r="BD37" s="72">
        <v>1</v>
      </c>
      <c r="BF37" s="70">
        <v>1</v>
      </c>
      <c r="BG37" s="70"/>
      <c r="BH37" s="70" t="s">
        <v>127</v>
      </c>
      <c r="BI37" s="72">
        <v>0.5</v>
      </c>
    </row>
    <row r="38" spans="1:61" x14ac:dyDescent="0.35">
      <c r="B38" s="16"/>
      <c r="C38" s="18"/>
      <c r="E38" s="39"/>
      <c r="G38" s="24">
        <f>+G37+1</f>
        <v>4</v>
      </c>
      <c r="H38" s="63" t="s">
        <v>128</v>
      </c>
      <c r="I38" s="39">
        <v>0.75</v>
      </c>
      <c r="K38" s="39">
        <v>1</v>
      </c>
      <c r="L38" s="18" t="s">
        <v>113</v>
      </c>
      <c r="M38" s="39">
        <v>0.7</v>
      </c>
      <c r="O38" s="24">
        <f>+O37+1</f>
        <v>4</v>
      </c>
      <c r="P38" s="67" t="s">
        <v>113</v>
      </c>
      <c r="Q38" s="39">
        <v>1</v>
      </c>
      <c r="S38" s="16"/>
      <c r="T38" s="18"/>
      <c r="U38" s="39"/>
      <c r="W38" s="24"/>
      <c r="Y38" s="39"/>
      <c r="Z38" s="24"/>
      <c r="AA38" s="24"/>
      <c r="AC38" s="39"/>
      <c r="AE38" s="24"/>
      <c r="AG38" s="39"/>
      <c r="AJ38" s="24"/>
      <c r="AK38" s="24" t="s">
        <v>129</v>
      </c>
      <c r="AM38" s="66"/>
      <c r="AO38" s="24"/>
      <c r="AP38" s="24" t="s">
        <v>129</v>
      </c>
      <c r="AR38" s="66"/>
      <c r="AU38" s="24">
        <v>1</v>
      </c>
      <c r="AV38" s="24"/>
      <c r="AW38" t="s">
        <v>114</v>
      </c>
      <c r="AX38" s="66">
        <v>0.4</v>
      </c>
      <c r="BA38" s="70"/>
      <c r="BB38" s="70"/>
      <c r="BC38" s="70"/>
      <c r="BD38" s="72"/>
      <c r="BF38" s="70"/>
      <c r="BG38" s="70"/>
      <c r="BH38" s="70"/>
      <c r="BI38" s="72"/>
    </row>
    <row r="39" spans="1:61" x14ac:dyDescent="0.35">
      <c r="B39" s="40"/>
      <c r="C39" s="42"/>
      <c r="D39" s="47"/>
      <c r="E39" s="48"/>
      <c r="G39" s="44"/>
      <c r="H39" s="68"/>
      <c r="I39" s="48"/>
      <c r="K39" s="48">
        <v>1</v>
      </c>
      <c r="L39" s="45" t="s">
        <v>128</v>
      </c>
      <c r="M39" s="48">
        <v>0.75</v>
      </c>
      <c r="O39" s="24">
        <f>+O38+1</f>
        <v>5</v>
      </c>
      <c r="P39" s="64" t="s">
        <v>128</v>
      </c>
      <c r="Q39" s="48">
        <f>0.75*4/12</f>
        <v>0.25</v>
      </c>
      <c r="S39" s="16" t="s">
        <v>32</v>
      </c>
      <c r="T39" s="30"/>
      <c r="U39" s="39"/>
      <c r="W39" s="24"/>
      <c r="Y39" s="39"/>
      <c r="Z39" s="24"/>
      <c r="AA39" s="24"/>
      <c r="AC39" s="39"/>
      <c r="AE39" s="24"/>
      <c r="AG39" s="39"/>
      <c r="AJ39" s="24"/>
      <c r="AK39" s="24"/>
      <c r="AM39" s="66"/>
      <c r="AO39" s="24"/>
      <c r="AP39" s="24"/>
      <c r="AR39" s="66"/>
      <c r="AU39" s="24"/>
      <c r="AV39" s="24"/>
      <c r="AX39" s="66"/>
      <c r="BA39" s="70"/>
      <c r="BB39" s="70"/>
      <c r="BC39" s="70"/>
      <c r="BD39" s="72"/>
      <c r="BF39" s="70"/>
      <c r="BG39" s="70"/>
      <c r="BH39" s="70"/>
      <c r="BI39" s="72"/>
    </row>
    <row r="40" spans="1:61" x14ac:dyDescent="0.35">
      <c r="B40" s="40"/>
      <c r="C40" s="42"/>
      <c r="D40" s="47"/>
      <c r="E40" s="48"/>
      <c r="G40" s="44"/>
      <c r="H40" s="68"/>
      <c r="I40" s="48"/>
      <c r="K40" s="22"/>
      <c r="L40" s="45"/>
      <c r="M40" s="48"/>
      <c r="O40" s="44">
        <v>6</v>
      </c>
      <c r="P40" s="47" t="s">
        <v>130</v>
      </c>
      <c r="Q40" s="69">
        <f>+Q55</f>
        <v>0.75</v>
      </c>
      <c r="R40" s="21"/>
      <c r="S40" s="40">
        <v>3</v>
      </c>
      <c r="T40" s="47" t="str">
        <f>+P40</f>
        <v xml:space="preserve">Jorunn N </v>
      </c>
      <c r="U40" s="48">
        <v>1</v>
      </c>
      <c r="W40" s="24">
        <v>1</v>
      </c>
      <c r="X40" t="str">
        <f>+T40</f>
        <v xml:space="preserve">Jorunn N </v>
      </c>
      <c r="Y40" s="39">
        <v>0</v>
      </c>
      <c r="Z40" s="24"/>
      <c r="AA40" s="24">
        <v>1</v>
      </c>
      <c r="AB40">
        <f>+W40</f>
        <v>1</v>
      </c>
      <c r="AC40" s="39">
        <v>0</v>
      </c>
      <c r="AE40" s="24"/>
      <c r="AG40" s="39"/>
      <c r="AJ40" s="24"/>
      <c r="AK40" s="24"/>
      <c r="AM40" s="66"/>
      <c r="AO40" s="24"/>
      <c r="AP40" s="24"/>
      <c r="AR40" s="66"/>
      <c r="AU40" s="24"/>
      <c r="AV40" s="24"/>
      <c r="AX40" s="66"/>
      <c r="BA40" s="70"/>
      <c r="BB40" s="70"/>
      <c r="BC40" s="70"/>
      <c r="BD40" s="72"/>
      <c r="BF40" s="70"/>
      <c r="BG40" s="70"/>
      <c r="BH40" s="70"/>
      <c r="BI40" s="72"/>
    </row>
    <row r="41" spans="1:61" x14ac:dyDescent="0.35">
      <c r="A41" s="3" t="s">
        <v>115</v>
      </c>
      <c r="B41" s="130">
        <v>3</v>
      </c>
      <c r="C41" s="4"/>
      <c r="D41" s="4"/>
      <c r="E41" s="139">
        <v>3</v>
      </c>
      <c r="F41" s="4"/>
      <c r="G41" s="134">
        <v>4</v>
      </c>
      <c r="H41" s="140"/>
      <c r="I41" s="139">
        <v>3.75</v>
      </c>
      <c r="J41" s="4"/>
      <c r="K41" s="134">
        <v>5</v>
      </c>
      <c r="L41" s="4"/>
      <c r="M41" s="139">
        <f>SUM(M35:M39)</f>
        <v>4.45</v>
      </c>
      <c r="N41" s="4"/>
      <c r="O41" s="141">
        <v>6</v>
      </c>
      <c r="P41" s="142"/>
      <c r="Q41" s="143">
        <f>SUM(Q35:Q40)</f>
        <v>5</v>
      </c>
      <c r="R41" s="144"/>
      <c r="S41" s="145">
        <v>3</v>
      </c>
      <c r="T41" s="142"/>
      <c r="U41" s="146">
        <f>SUM(U35:U40)</f>
        <v>2.5</v>
      </c>
      <c r="V41" s="3"/>
      <c r="W41" s="134">
        <f>+W40</f>
        <v>1</v>
      </c>
      <c r="X41" s="4"/>
      <c r="Y41" s="139">
        <f>SUM(Y35:Y40)</f>
        <v>0.5</v>
      </c>
      <c r="Z41" s="134"/>
      <c r="AA41" s="134">
        <f>+AA40</f>
        <v>1</v>
      </c>
      <c r="AB41" s="4"/>
      <c r="AC41" s="139">
        <f>SUM(AC35:AC40)</f>
        <v>1.4</v>
      </c>
      <c r="AD41" s="3"/>
      <c r="AE41" s="134">
        <f>SUM(AE36:AE40)</f>
        <v>2</v>
      </c>
      <c r="AF41" s="4"/>
      <c r="AG41" s="139"/>
      <c r="AH41" s="139">
        <f>SUM(AH36:AH40)</f>
        <v>2</v>
      </c>
      <c r="AI41" s="3"/>
      <c r="AJ41" s="134">
        <f>SUM(AJ36:AJ40)</f>
        <v>2</v>
      </c>
      <c r="AK41" s="134"/>
      <c r="AL41" s="4"/>
      <c r="AM41" s="147">
        <f>SUM(AM36:AM40)</f>
        <v>1.1666666666666665</v>
      </c>
      <c r="AN41" s="139"/>
      <c r="AO41" s="134">
        <f>SUM(AO36:AO40)</f>
        <v>1</v>
      </c>
      <c r="AP41" s="134"/>
      <c r="AQ41" s="4"/>
      <c r="AR41" s="147">
        <f>SUM(AR36:AR40)</f>
        <v>1</v>
      </c>
      <c r="AS41" s="3"/>
      <c r="AT41" s="3"/>
      <c r="AU41" s="134">
        <f>SUM(AU36:AU40)</f>
        <v>2</v>
      </c>
      <c r="AV41" s="134"/>
      <c r="AW41" s="4"/>
      <c r="AX41" s="147">
        <f>SUM(AX36:AX40)</f>
        <v>1.4</v>
      </c>
      <c r="AY41" s="3"/>
      <c r="AZ41" s="3"/>
      <c r="BA41" s="139">
        <f>SUM(BA36:BA40)</f>
        <v>1</v>
      </c>
      <c r="BB41" s="139"/>
      <c r="BC41" s="139"/>
      <c r="BD41" s="147">
        <f>SUM(BD36:BD40)</f>
        <v>1</v>
      </c>
      <c r="BF41" s="139">
        <f>SUM(BF36:BF40)</f>
        <v>1</v>
      </c>
      <c r="BG41" s="139"/>
      <c r="BH41" s="139"/>
      <c r="BI41" s="147">
        <f>SUM(BI36:BI40)</f>
        <v>0.5</v>
      </c>
    </row>
    <row r="42" spans="1:61" x14ac:dyDescent="0.35">
      <c r="B42" s="5"/>
      <c r="E42" s="39"/>
      <c r="G42" s="24"/>
      <c r="H42" s="73"/>
      <c r="I42" s="39"/>
      <c r="K42" s="24"/>
      <c r="M42" s="39"/>
      <c r="O42" s="24"/>
      <c r="Q42" s="74"/>
      <c r="R42" s="75"/>
      <c r="S42" s="16"/>
      <c r="U42" s="39"/>
      <c r="W42" s="24"/>
      <c r="Y42" s="39"/>
      <c r="Z42" s="24"/>
      <c r="AA42" s="24"/>
      <c r="AC42" s="39"/>
      <c r="AE42" s="24"/>
      <c r="AG42" s="39"/>
      <c r="AH42" s="39"/>
      <c r="AJ42" s="24"/>
      <c r="AK42" s="24"/>
      <c r="AM42" s="66"/>
      <c r="AN42" s="39"/>
      <c r="AO42" s="24"/>
      <c r="AP42" s="24"/>
      <c r="AR42" s="66"/>
      <c r="AU42" s="24"/>
      <c r="AV42" s="24"/>
      <c r="AX42" s="66"/>
      <c r="BA42" s="70"/>
      <c r="BB42" s="70"/>
      <c r="BC42" s="70"/>
      <c r="BD42" s="72"/>
      <c r="BF42" s="70"/>
      <c r="BG42" s="70"/>
      <c r="BH42" s="70"/>
      <c r="BI42" s="72"/>
    </row>
    <row r="43" spans="1:61" x14ac:dyDescent="0.35">
      <c r="A43" s="76" t="s">
        <v>131</v>
      </c>
      <c r="B43" s="77">
        <f>+B37+B26</f>
        <v>25</v>
      </c>
      <c r="C43" s="76"/>
      <c r="D43" s="76"/>
      <c r="E43" s="78">
        <f>+E41+E32</f>
        <v>23.52</v>
      </c>
      <c r="F43" s="76"/>
      <c r="G43" s="79">
        <f>+G41+G32</f>
        <v>27</v>
      </c>
      <c r="H43" s="80"/>
      <c r="I43" s="78">
        <f>+I41+I32</f>
        <v>24.37</v>
      </c>
      <c r="J43" s="81"/>
      <c r="K43" s="79">
        <f>+K41+K32</f>
        <v>28</v>
      </c>
      <c r="L43" s="76"/>
      <c r="M43" s="78">
        <f>+M41+M32</f>
        <v>23.47</v>
      </c>
      <c r="N43" s="82"/>
      <c r="O43" s="83">
        <f>+O41+O32</f>
        <v>30</v>
      </c>
      <c r="P43" s="82"/>
      <c r="Q43" s="84">
        <f>+Q41+Q32</f>
        <v>23.47</v>
      </c>
      <c r="R43" s="85"/>
      <c r="S43" s="86">
        <f>+S41+S32</f>
        <v>25</v>
      </c>
      <c r="T43" s="82"/>
      <c r="U43" s="87">
        <f>+U41+U32</f>
        <v>21.395</v>
      </c>
      <c r="V43" s="88"/>
      <c r="W43" s="83">
        <f>+W41+W32</f>
        <v>22</v>
      </c>
      <c r="X43" s="82"/>
      <c r="Y43" s="89">
        <f>+Y41+Y32</f>
        <v>20.77</v>
      </c>
      <c r="Z43" s="90"/>
      <c r="AA43" s="83">
        <f>+AA41+AA32</f>
        <v>22</v>
      </c>
      <c r="AB43" s="82"/>
      <c r="AC43" s="89">
        <f>+AC41+AC32</f>
        <v>19.52</v>
      </c>
      <c r="AD43" s="88"/>
      <c r="AE43" s="83">
        <f>+AE41+AE32</f>
        <v>21</v>
      </c>
      <c r="AF43" s="82"/>
      <c r="AG43" s="89" t="s">
        <v>115</v>
      </c>
      <c r="AH43" s="89">
        <f>+AH41+AH32+AH51</f>
        <v>19.653333333333332</v>
      </c>
      <c r="AI43" s="88"/>
      <c r="AJ43" s="83">
        <f>+AJ41+AJ32</f>
        <v>25</v>
      </c>
      <c r="AK43" s="83"/>
      <c r="AL43" s="82" t="s">
        <v>115</v>
      </c>
      <c r="AM43" s="89">
        <f>+AM41+AM32</f>
        <v>21.38666666666667</v>
      </c>
      <c r="AN43" s="89"/>
      <c r="AO43" s="83">
        <f>+AO41+AO32</f>
        <v>24</v>
      </c>
      <c r="AP43" s="83"/>
      <c r="AQ43" s="82" t="s">
        <v>115</v>
      </c>
      <c r="AR43" s="89">
        <f>+AR41+AR32</f>
        <v>21.936666666666667</v>
      </c>
      <c r="AS43" s="88"/>
      <c r="AU43" s="83">
        <f>+AU41+AU32</f>
        <v>27</v>
      </c>
      <c r="AV43" s="83"/>
      <c r="AW43" s="82" t="s">
        <v>115</v>
      </c>
      <c r="AX43" s="89">
        <f>+AX41+AX32</f>
        <v>22.919999999999998</v>
      </c>
      <c r="AY43" s="88"/>
      <c r="BA43" s="129">
        <f>+BA41+BA32</f>
        <v>25</v>
      </c>
      <c r="BB43" s="129"/>
      <c r="BC43" s="129" t="s">
        <v>115</v>
      </c>
      <c r="BD43" s="89">
        <f>+BD41+BD32</f>
        <v>24.02</v>
      </c>
      <c r="BF43" s="129">
        <f>+BF41+BF32</f>
        <v>26</v>
      </c>
      <c r="BG43" s="129"/>
      <c r="BH43" s="129" t="s">
        <v>115</v>
      </c>
      <c r="BI43" s="89">
        <f>+BI41+BI32</f>
        <v>24.02</v>
      </c>
    </row>
    <row r="44" spans="1:61" x14ac:dyDescent="0.35">
      <c r="A44" s="18"/>
      <c r="B44" s="9"/>
      <c r="C44" s="59"/>
      <c r="D44" s="59"/>
      <c r="E44" s="59"/>
      <c r="F44" s="59"/>
      <c r="G44" s="59"/>
      <c r="H44" s="59"/>
      <c r="I44" s="59"/>
      <c r="J44" s="91"/>
      <c r="K44" s="59"/>
      <c r="L44" s="59"/>
      <c r="M44" s="59"/>
      <c r="N44" s="26"/>
      <c r="O44" s="26"/>
      <c r="P44" s="26"/>
      <c r="Q44" s="92"/>
      <c r="R44" s="93"/>
      <c r="S44" s="94"/>
      <c r="T44" s="26"/>
      <c r="U44" s="95"/>
    </row>
    <row r="45" spans="1:61" x14ac:dyDescent="0.35">
      <c r="A45" s="18" t="s">
        <v>132</v>
      </c>
      <c r="B45" s="12" t="s">
        <v>132</v>
      </c>
      <c r="C45" s="2"/>
      <c r="D45" s="2"/>
      <c r="E45" s="11"/>
      <c r="F45" s="26"/>
      <c r="G45" s="10" t="s">
        <v>132</v>
      </c>
      <c r="H45" s="2"/>
      <c r="I45" s="11"/>
      <c r="J45" s="26"/>
      <c r="K45" s="10" t="s">
        <v>132</v>
      </c>
      <c r="L45" s="2"/>
      <c r="M45" s="11"/>
      <c r="N45" s="26"/>
      <c r="O45" s="10" t="s">
        <v>132</v>
      </c>
      <c r="P45" s="2"/>
      <c r="Q45" s="11"/>
      <c r="S45" s="12" t="str">
        <f>+O45</f>
        <v>Avgang</v>
      </c>
      <c r="T45" s="2"/>
      <c r="U45" s="11"/>
      <c r="W45" s="12" t="str">
        <f>+S45</f>
        <v>Avgang</v>
      </c>
      <c r="X45" s="2"/>
      <c r="Y45" s="11"/>
      <c r="Z45" s="2"/>
      <c r="AA45" s="12">
        <f>+V45</f>
        <v>0</v>
      </c>
      <c r="AB45" s="2"/>
      <c r="AC45" s="11"/>
      <c r="AE45" s="12"/>
      <c r="AF45" s="2"/>
      <c r="AG45" s="11"/>
      <c r="AH45" s="11"/>
      <c r="AK45" s="12"/>
      <c r="AL45" s="2"/>
      <c r="AM45" s="11"/>
      <c r="AN45" s="11"/>
      <c r="AP45" s="12"/>
      <c r="AQ45" s="2"/>
      <c r="AR45" s="11"/>
      <c r="AU45" s="12"/>
      <c r="AV45" s="2"/>
      <c r="AW45" s="11"/>
      <c r="AX45" s="12"/>
      <c r="BA45" s="12"/>
      <c r="BB45" s="2"/>
      <c r="BC45" s="11"/>
      <c r="BD45" s="12"/>
      <c r="BF45" s="12"/>
      <c r="BG45" s="2"/>
      <c r="BH45" s="11"/>
      <c r="BI45" s="12"/>
    </row>
    <row r="46" spans="1:61" x14ac:dyDescent="0.35">
      <c r="A46" s="18" t="s">
        <v>133</v>
      </c>
      <c r="B46" s="25"/>
      <c r="C46" t="str">
        <f>+C6:D6</f>
        <v>Garnes</v>
      </c>
      <c r="D46" t="str">
        <f>+D6:E6</f>
        <v>Conny</v>
      </c>
      <c r="E46" s="60">
        <v>1</v>
      </c>
      <c r="G46" s="96"/>
      <c r="H46" s="26"/>
      <c r="I46" s="60"/>
      <c r="K46" s="22"/>
      <c r="L46" s="26"/>
      <c r="M46" s="60"/>
      <c r="O46" s="97">
        <v>38006</v>
      </c>
      <c r="P46" s="26" t="s">
        <v>102</v>
      </c>
      <c r="Q46" s="60">
        <v>1</v>
      </c>
      <c r="S46" s="98">
        <v>38108</v>
      </c>
      <c r="T46" s="26" t="s">
        <v>79</v>
      </c>
      <c r="U46" s="60">
        <v>0.8</v>
      </c>
      <c r="W46" s="98">
        <v>38626</v>
      </c>
      <c r="X46" s="26" t="str">
        <f>+X13</f>
        <v>Jorunn L</v>
      </c>
      <c r="Y46" s="60">
        <v>100</v>
      </c>
      <c r="Z46" s="22"/>
      <c r="AA46" s="99"/>
      <c r="AB46" s="26"/>
      <c r="AC46" s="60"/>
      <c r="AE46" s="99">
        <v>1</v>
      </c>
      <c r="AF46" s="26" t="s">
        <v>76</v>
      </c>
      <c r="AG46" s="60" t="s">
        <v>100</v>
      </c>
      <c r="AH46" s="60">
        <v>1</v>
      </c>
      <c r="AJ46">
        <v>1</v>
      </c>
      <c r="AK46" s="99" t="s">
        <v>85</v>
      </c>
      <c r="AL46" s="26" t="s">
        <v>134</v>
      </c>
      <c r="AM46" s="60">
        <v>1</v>
      </c>
      <c r="AN46" s="60"/>
      <c r="AP46" s="99"/>
      <c r="AQ46" s="26"/>
      <c r="AR46" s="60"/>
      <c r="AU46" s="99"/>
      <c r="AV46" s="26"/>
      <c r="AW46" s="60"/>
      <c r="AX46" s="99"/>
      <c r="BA46" s="99"/>
      <c r="BB46" s="26"/>
      <c r="BC46" s="60"/>
      <c r="BD46" s="99"/>
      <c r="BF46" s="99"/>
      <c r="BG46" s="26"/>
      <c r="BH46" s="60"/>
      <c r="BI46" s="99"/>
    </row>
    <row r="47" spans="1:61" x14ac:dyDescent="0.35">
      <c r="B47" s="16"/>
      <c r="C47" t="str">
        <f>+C26</f>
        <v>Smøraas</v>
      </c>
      <c r="D47" t="str">
        <f>+D26</f>
        <v>Wenche</v>
      </c>
      <c r="E47" s="39">
        <v>1</v>
      </c>
      <c r="G47" s="100"/>
      <c r="H47" s="18" t="s">
        <v>32</v>
      </c>
      <c r="I47" s="39" t="s">
        <v>32</v>
      </c>
      <c r="K47" s="24" t="s">
        <v>32</v>
      </c>
      <c r="M47" s="39"/>
      <c r="O47" s="101">
        <v>38352</v>
      </c>
      <c r="P47" t="s">
        <v>88</v>
      </c>
      <c r="Q47" s="39">
        <v>1</v>
      </c>
      <c r="S47" s="16"/>
      <c r="U47" s="39"/>
      <c r="W47" s="16"/>
      <c r="Y47" s="39"/>
      <c r="Z47" s="24"/>
      <c r="AA47" s="16"/>
      <c r="AC47" s="39"/>
      <c r="AE47" s="16"/>
      <c r="AG47" s="39"/>
      <c r="AH47" s="39"/>
      <c r="AK47" s="16"/>
      <c r="AM47" s="39"/>
      <c r="AN47" s="39"/>
      <c r="AP47" s="16"/>
      <c r="AR47" s="39"/>
      <c r="AU47" s="16"/>
      <c r="AW47" s="39"/>
      <c r="AX47" s="16"/>
      <c r="BA47" s="16"/>
      <c r="BC47" s="39"/>
      <c r="BD47" s="16"/>
      <c r="BF47" s="16"/>
      <c r="BH47" s="39"/>
      <c r="BI47" s="16"/>
    </row>
    <row r="48" spans="1:61" x14ac:dyDescent="0.35">
      <c r="B48" s="16"/>
      <c r="C48" t="str">
        <f>+C9</f>
        <v>Nilsen</v>
      </c>
      <c r="D48" t="str">
        <f>+D9</f>
        <v>Ester</v>
      </c>
      <c r="E48" s="39">
        <v>0.5</v>
      </c>
      <c r="G48" s="100"/>
      <c r="I48" s="39" t="s">
        <v>32</v>
      </c>
      <c r="K48" s="24"/>
      <c r="L48" t="s">
        <v>32</v>
      </c>
      <c r="M48" s="39"/>
      <c r="O48" s="101">
        <v>38352</v>
      </c>
      <c r="P48" s="102" t="s">
        <v>96</v>
      </c>
      <c r="Q48" s="39">
        <v>1</v>
      </c>
      <c r="S48" s="16"/>
      <c r="T48" s="102"/>
      <c r="U48" s="39"/>
      <c r="W48" s="16"/>
      <c r="X48" s="102"/>
      <c r="Y48" s="39"/>
      <c r="Z48" s="24"/>
      <c r="AA48" s="16"/>
      <c r="AB48" s="102"/>
      <c r="AC48" s="39"/>
      <c r="AE48" s="16"/>
      <c r="AF48" s="102"/>
      <c r="AG48" s="39"/>
      <c r="AH48" s="39"/>
      <c r="AK48" s="16"/>
      <c r="AL48" s="102"/>
      <c r="AM48" s="39"/>
      <c r="AN48" s="39"/>
      <c r="AP48" s="16"/>
      <c r="AQ48" s="102"/>
      <c r="AR48" s="39"/>
      <c r="AU48" s="16"/>
      <c r="AV48" s="102"/>
      <c r="AW48" s="39"/>
      <c r="AX48" s="16"/>
      <c r="BA48" s="16"/>
      <c r="BB48" s="102"/>
      <c r="BC48" s="39"/>
      <c r="BD48" s="16"/>
      <c r="BF48" s="16"/>
      <c r="BG48" s="102"/>
      <c r="BH48" s="39"/>
      <c r="BI48" s="16"/>
    </row>
    <row r="49" spans="1:61" x14ac:dyDescent="0.35">
      <c r="B49" s="16"/>
      <c r="E49" s="39"/>
      <c r="G49" s="100"/>
      <c r="I49" s="39"/>
      <c r="K49" s="24"/>
      <c r="M49" s="39"/>
      <c r="O49" s="100" t="str">
        <f>+H47</f>
        <v xml:space="preserve"> </v>
      </c>
      <c r="P49" s="102" t="s">
        <v>32</v>
      </c>
      <c r="Q49" s="39"/>
      <c r="S49" s="103"/>
      <c r="T49" s="102"/>
      <c r="U49" s="39"/>
      <c r="W49" s="103"/>
      <c r="X49" s="102"/>
      <c r="Y49" s="39"/>
      <c r="Z49" s="24"/>
      <c r="AA49" s="103"/>
      <c r="AB49" s="102"/>
      <c r="AC49" s="39"/>
      <c r="AE49" s="103"/>
      <c r="AF49" s="102"/>
      <c r="AG49" s="39"/>
      <c r="AH49" s="39"/>
      <c r="AK49" s="103"/>
      <c r="AL49" s="102"/>
      <c r="AM49" s="39"/>
      <c r="AN49" s="39"/>
      <c r="AP49" s="103"/>
      <c r="AQ49" s="102"/>
      <c r="AR49" s="39"/>
      <c r="AU49" s="103"/>
      <c r="AV49" s="102"/>
      <c r="AW49" s="39"/>
      <c r="AX49" s="103"/>
      <c r="BA49" s="103"/>
      <c r="BB49" s="102"/>
      <c r="BC49" s="39"/>
      <c r="BD49" s="103"/>
      <c r="BF49" s="103"/>
      <c r="BG49" s="102"/>
      <c r="BH49" s="39"/>
      <c r="BI49" s="103"/>
    </row>
    <row r="50" spans="1:61" x14ac:dyDescent="0.35">
      <c r="A50" s="18" t="s">
        <v>135</v>
      </c>
      <c r="B50" s="103" t="s">
        <v>135</v>
      </c>
      <c r="E50" s="39"/>
      <c r="G50" s="100" t="s">
        <v>135</v>
      </c>
      <c r="H50" t="s">
        <v>79</v>
      </c>
      <c r="I50" s="39">
        <v>0.8</v>
      </c>
      <c r="K50" s="100" t="str">
        <f>+G50</f>
        <v>Tilgang</v>
      </c>
      <c r="M50" s="39"/>
      <c r="O50" s="100" t="str">
        <f>+K50</f>
        <v>Tilgang</v>
      </c>
      <c r="P50" s="102" t="s">
        <v>32</v>
      </c>
      <c r="Q50" s="39"/>
      <c r="S50" s="103" t="str">
        <f>+O50</f>
        <v>Tilgang</v>
      </c>
      <c r="T50" s="102"/>
      <c r="U50" s="39"/>
      <c r="W50" s="103" t="str">
        <f>+S50</f>
        <v>Tilgang</v>
      </c>
      <c r="X50" s="102"/>
      <c r="Y50" s="39"/>
      <c r="Z50" s="24"/>
      <c r="AA50" s="103">
        <f>+V50</f>
        <v>0</v>
      </c>
      <c r="AB50" s="102"/>
      <c r="AC50" s="39"/>
      <c r="AE50" s="103"/>
      <c r="AF50" s="102"/>
      <c r="AG50" s="39"/>
      <c r="AH50" s="39"/>
      <c r="AK50" s="103" t="s">
        <v>136</v>
      </c>
      <c r="AL50" s="102">
        <v>39448</v>
      </c>
      <c r="AM50" s="39"/>
      <c r="AN50" s="39"/>
      <c r="AP50" s="104" t="s">
        <v>137</v>
      </c>
      <c r="AQ50" s="102"/>
      <c r="AR50" s="39">
        <v>1</v>
      </c>
      <c r="AU50" s="103"/>
      <c r="AV50" s="102"/>
      <c r="AW50" s="39"/>
      <c r="AX50" s="103"/>
      <c r="BA50" s="103"/>
      <c r="BB50" s="102"/>
      <c r="BC50" s="39"/>
      <c r="BD50" s="103"/>
      <c r="BF50" s="103"/>
      <c r="BG50" s="102"/>
      <c r="BH50" s="39"/>
      <c r="BI50" s="103"/>
    </row>
    <row r="51" spans="1:61" x14ac:dyDescent="0.35">
      <c r="A51" s="18" t="s">
        <v>133</v>
      </c>
      <c r="B51" s="103"/>
      <c r="E51" s="39"/>
      <c r="G51" s="24"/>
      <c r="H51" t="s">
        <v>43</v>
      </c>
      <c r="I51" s="39">
        <v>1</v>
      </c>
      <c r="K51" s="100"/>
      <c r="M51" s="39"/>
      <c r="O51" s="62">
        <v>38139</v>
      </c>
      <c r="P51" s="102" t="s">
        <v>91</v>
      </c>
      <c r="Q51" s="39">
        <v>1</v>
      </c>
      <c r="S51" s="16"/>
      <c r="T51" s="102"/>
      <c r="U51" s="39"/>
      <c r="W51" s="16"/>
      <c r="X51" s="102"/>
      <c r="Y51" s="39"/>
      <c r="Z51" s="24"/>
      <c r="AA51" s="105">
        <v>38718</v>
      </c>
      <c r="AB51" s="102" t="s">
        <v>107</v>
      </c>
      <c r="AC51" s="39">
        <v>1</v>
      </c>
      <c r="AE51" s="106" t="s">
        <v>138</v>
      </c>
      <c r="AF51" s="102" t="s">
        <v>76</v>
      </c>
      <c r="AG51" s="39" t="s">
        <v>139</v>
      </c>
      <c r="AH51" s="74">
        <f>1/12*2</f>
        <v>0.16666666666666666</v>
      </c>
      <c r="AK51" s="105" t="s">
        <v>140</v>
      </c>
      <c r="AL51" s="102">
        <v>39401</v>
      </c>
      <c r="AM51" s="39"/>
      <c r="AN51" s="39"/>
      <c r="AP51" s="105"/>
      <c r="AQ51" s="102"/>
      <c r="AR51" s="39"/>
      <c r="AU51" s="105"/>
      <c r="AV51" s="102"/>
      <c r="AW51" s="39"/>
      <c r="AX51" s="105"/>
      <c r="BA51" s="105"/>
      <c r="BB51" s="102"/>
      <c r="BC51" s="39"/>
      <c r="BD51" s="105"/>
      <c r="BF51" s="105"/>
      <c r="BG51" s="102"/>
      <c r="BH51" s="39"/>
      <c r="BI51" s="105"/>
    </row>
    <row r="52" spans="1:61" x14ac:dyDescent="0.35">
      <c r="B52" s="16"/>
      <c r="E52" s="39"/>
      <c r="G52" s="24"/>
      <c r="H52" t="s">
        <v>141</v>
      </c>
      <c r="I52" s="39">
        <v>1</v>
      </c>
      <c r="K52" s="100"/>
      <c r="M52" s="39"/>
      <c r="O52" s="62">
        <v>38169</v>
      </c>
      <c r="P52" s="102" t="s">
        <v>103</v>
      </c>
      <c r="Q52" s="39">
        <v>1</v>
      </c>
      <c r="S52" s="16"/>
      <c r="T52" s="102"/>
      <c r="U52" s="39"/>
      <c r="W52" s="16"/>
      <c r="X52" s="102"/>
      <c r="Y52" s="39"/>
      <c r="Z52" s="24"/>
      <c r="AA52" s="16"/>
      <c r="AB52" s="102"/>
      <c r="AC52" s="39"/>
      <c r="AE52" s="16"/>
      <c r="AF52" s="102"/>
      <c r="AG52" s="39" t="s">
        <v>142</v>
      </c>
      <c r="AH52" s="39"/>
      <c r="AK52" s="16" t="s">
        <v>109</v>
      </c>
      <c r="AL52" s="102">
        <v>39753</v>
      </c>
      <c r="AM52" s="39"/>
      <c r="AN52" s="39"/>
      <c r="AP52" s="16"/>
      <c r="AQ52" s="102"/>
      <c r="AR52" s="39"/>
      <c r="AU52" s="16"/>
      <c r="AV52" s="102"/>
      <c r="AW52" s="39"/>
      <c r="AX52" s="16"/>
      <c r="BA52" s="16"/>
      <c r="BB52" s="102"/>
      <c r="BC52" s="39"/>
      <c r="BD52" s="16"/>
      <c r="BF52" s="16"/>
      <c r="BG52" s="102"/>
      <c r="BH52" s="39"/>
      <c r="BI52" s="16"/>
    </row>
    <row r="53" spans="1:61" x14ac:dyDescent="0.35">
      <c r="A53" s="18" t="s">
        <v>132</v>
      </c>
      <c r="B53" s="40"/>
      <c r="E53" s="48"/>
      <c r="F53" s="47"/>
      <c r="G53" s="44"/>
      <c r="H53" s="47" t="s">
        <v>97</v>
      </c>
      <c r="I53" s="48">
        <v>1</v>
      </c>
      <c r="J53" s="47"/>
      <c r="K53" s="107"/>
      <c r="L53" s="47"/>
      <c r="M53" s="48"/>
      <c r="N53" s="47"/>
      <c r="O53" s="44"/>
      <c r="P53" s="108" t="s">
        <v>32</v>
      </c>
      <c r="Q53" s="48"/>
      <c r="S53" s="40"/>
      <c r="T53" s="108"/>
      <c r="U53" s="48"/>
      <c r="W53" s="40"/>
      <c r="X53" s="108"/>
      <c r="Y53" s="48"/>
      <c r="Z53" s="44"/>
      <c r="AA53" s="40"/>
      <c r="AB53" s="108"/>
      <c r="AC53" s="48"/>
      <c r="AE53" s="40"/>
      <c r="AF53" s="108"/>
      <c r="AG53" s="48"/>
      <c r="AH53" s="48"/>
      <c r="AK53" s="40"/>
      <c r="AL53" s="108"/>
      <c r="AM53" s="48"/>
      <c r="AN53" s="48"/>
      <c r="AP53" s="40"/>
      <c r="AQ53" s="108"/>
      <c r="AR53" s="48"/>
      <c r="AU53" s="40"/>
      <c r="AV53" s="108"/>
      <c r="AW53" s="48"/>
      <c r="AX53" s="40"/>
      <c r="BA53" s="40"/>
      <c r="BB53" s="108"/>
      <c r="BC53" s="48"/>
      <c r="BD53" s="40"/>
      <c r="BF53" s="40"/>
      <c r="BG53" s="108"/>
      <c r="BH53" s="48"/>
      <c r="BI53" s="40"/>
    </row>
    <row r="54" spans="1:61" x14ac:dyDescent="0.35">
      <c r="A54" s="51" t="s">
        <v>116</v>
      </c>
      <c r="B54" s="109" t="s">
        <v>132</v>
      </c>
      <c r="C54" s="54"/>
      <c r="D54" s="54"/>
      <c r="E54" s="55"/>
      <c r="F54" s="110"/>
      <c r="G54" s="111" t="s">
        <v>132</v>
      </c>
      <c r="H54" s="54"/>
      <c r="I54" s="55"/>
      <c r="J54" s="110"/>
      <c r="K54" s="111" t="str">
        <f>+G54</f>
        <v>Avgang</v>
      </c>
      <c r="L54" s="54"/>
      <c r="M54" s="55"/>
      <c r="N54" s="110"/>
      <c r="O54" s="111" t="s">
        <v>132</v>
      </c>
      <c r="P54" s="54"/>
      <c r="Q54" s="55"/>
      <c r="R54" s="56"/>
      <c r="S54" s="112" t="str">
        <f>+O54</f>
        <v>Avgang</v>
      </c>
      <c r="T54" s="110"/>
      <c r="U54" s="113"/>
      <c r="V54" s="56"/>
      <c r="W54" s="112" t="str">
        <f>+S54</f>
        <v>Avgang</v>
      </c>
      <c r="X54" s="110"/>
      <c r="Y54" s="113"/>
      <c r="Z54" s="114"/>
      <c r="AA54" s="112">
        <f>+V54</f>
        <v>0</v>
      </c>
      <c r="AB54" s="110"/>
      <c r="AC54" s="113"/>
      <c r="AD54" s="56"/>
      <c r="AE54" s="112"/>
      <c r="AF54" s="110"/>
      <c r="AG54" s="113"/>
      <c r="AH54" s="113"/>
      <c r="AI54" s="56"/>
      <c r="AJ54" s="56"/>
      <c r="AK54" s="112"/>
      <c r="AL54" s="110"/>
      <c r="AM54" s="113"/>
      <c r="AN54" s="113"/>
      <c r="AO54" s="56"/>
      <c r="AP54" s="112"/>
      <c r="AQ54" s="110"/>
      <c r="AR54" s="113"/>
      <c r="AS54" s="56"/>
      <c r="AU54" s="112"/>
      <c r="AV54" s="110"/>
      <c r="AW54" s="113"/>
      <c r="AX54" s="112"/>
      <c r="AY54" s="56"/>
      <c r="BA54" s="112"/>
      <c r="BB54" s="110"/>
      <c r="BC54" s="113"/>
      <c r="BD54" s="112"/>
      <c r="BF54" s="112"/>
      <c r="BG54" s="110"/>
      <c r="BH54" s="113"/>
      <c r="BI54" s="112"/>
    </row>
    <row r="55" spans="1:61" x14ac:dyDescent="0.35">
      <c r="B55" s="25"/>
      <c r="C55" s="26"/>
      <c r="D55" s="26"/>
      <c r="E55" s="60"/>
      <c r="G55" s="18"/>
      <c r="H55" s="18" t="str">
        <f>+H47</f>
        <v xml:space="preserve"> </v>
      </c>
      <c r="I55" s="39" t="s">
        <v>32</v>
      </c>
      <c r="K55" s="100" t="str">
        <f>+H55</f>
        <v xml:space="preserve"> </v>
      </c>
      <c r="L55" t="s">
        <v>32</v>
      </c>
      <c r="M55" s="115" t="s">
        <v>32</v>
      </c>
      <c r="O55" s="62">
        <v>38107</v>
      </c>
      <c r="P55" t="s">
        <v>128</v>
      </c>
      <c r="Q55" s="74">
        <v>0.75</v>
      </c>
      <c r="R55" s="116"/>
      <c r="S55" s="105">
        <v>38231</v>
      </c>
      <c r="T55" t="s">
        <v>118</v>
      </c>
      <c r="U55" s="74">
        <v>1</v>
      </c>
      <c r="W55" s="105">
        <v>38292</v>
      </c>
      <c r="X55" t="s">
        <v>143</v>
      </c>
      <c r="Y55" s="74"/>
      <c r="Z55" s="117"/>
      <c r="AA55" s="62">
        <v>38776</v>
      </c>
      <c r="AB55" t="s">
        <v>119</v>
      </c>
      <c r="AC55" s="60">
        <v>0.5</v>
      </c>
      <c r="AE55" s="62"/>
      <c r="AG55" s="60"/>
      <c r="AH55" s="60"/>
      <c r="AK55" s="62"/>
      <c r="AM55" s="60"/>
      <c r="AN55" s="60"/>
      <c r="AP55" s="62"/>
      <c r="AR55" s="60"/>
      <c r="AU55" s="62"/>
      <c r="AW55" s="60"/>
      <c r="AX55" s="62"/>
      <c r="BA55" s="62"/>
      <c r="BC55" s="60"/>
      <c r="BD55" s="62"/>
      <c r="BF55" s="62"/>
      <c r="BH55" s="60"/>
      <c r="BI55" s="62"/>
    </row>
    <row r="56" spans="1:61" x14ac:dyDescent="0.35">
      <c r="B56" s="16"/>
      <c r="E56" s="39"/>
      <c r="G56" s="18"/>
      <c r="H56" s="18"/>
      <c r="I56" s="39"/>
      <c r="K56" s="100"/>
      <c r="M56" s="115"/>
      <c r="O56" s="62">
        <v>38200</v>
      </c>
      <c r="P56" t="s">
        <v>113</v>
      </c>
      <c r="Q56" s="39">
        <v>1</v>
      </c>
      <c r="R56" s="116"/>
      <c r="S56" s="105">
        <v>38231</v>
      </c>
      <c r="T56" t="s">
        <v>121</v>
      </c>
      <c r="U56" s="74">
        <v>1</v>
      </c>
      <c r="W56" s="105"/>
      <c r="Y56" s="74"/>
      <c r="Z56" s="117"/>
      <c r="AA56" s="105"/>
      <c r="AC56" s="74"/>
      <c r="AE56" s="105"/>
      <c r="AG56" s="74"/>
      <c r="AH56" s="74"/>
      <c r="AK56" s="105"/>
      <c r="AM56" s="74"/>
      <c r="AN56" s="74"/>
      <c r="AP56" s="105"/>
      <c r="AR56" s="74"/>
      <c r="AU56" s="105"/>
      <c r="AV56" s="118">
        <v>40268</v>
      </c>
      <c r="AW56" s="74" t="s">
        <v>124</v>
      </c>
      <c r="AX56" s="105"/>
      <c r="BA56" s="105"/>
      <c r="BB56" s="118"/>
      <c r="BC56" s="74"/>
      <c r="BD56" s="105"/>
      <c r="BF56" s="105"/>
      <c r="BG56" s="118"/>
      <c r="BH56" s="74"/>
      <c r="BI56" s="105"/>
    </row>
    <row r="57" spans="1:61" x14ac:dyDescent="0.35">
      <c r="B57" s="103"/>
      <c r="E57" s="39"/>
      <c r="G57" s="18"/>
      <c r="I57" s="39"/>
      <c r="K57" s="100"/>
      <c r="M57" s="39"/>
      <c r="O57" s="62">
        <v>38260</v>
      </c>
      <c r="P57" t="s">
        <v>84</v>
      </c>
      <c r="Q57" s="39">
        <v>1</v>
      </c>
      <c r="S57" s="16"/>
      <c r="U57" s="39"/>
      <c r="W57" s="16"/>
      <c r="Y57" s="39"/>
      <c r="Z57" s="24"/>
      <c r="AA57" s="16"/>
      <c r="AC57" s="39"/>
      <c r="AE57" s="16"/>
      <c r="AG57" s="39"/>
      <c r="AH57" s="39"/>
      <c r="AK57" s="16"/>
      <c r="AM57" s="39"/>
      <c r="AN57" s="39"/>
      <c r="AP57" s="16"/>
      <c r="AR57" s="39"/>
      <c r="AU57" s="16"/>
      <c r="AW57" s="39"/>
      <c r="AX57" s="16"/>
      <c r="BA57" s="16"/>
      <c r="BC57" s="39"/>
      <c r="BD57" s="16"/>
      <c r="BF57" s="16"/>
      <c r="BH57" s="39"/>
      <c r="BI57" s="16"/>
    </row>
    <row r="58" spans="1:61" x14ac:dyDescent="0.35">
      <c r="B58" s="12" t="s">
        <v>135</v>
      </c>
      <c r="C58" s="2"/>
      <c r="D58" s="2"/>
      <c r="E58" s="70"/>
      <c r="F58" s="2"/>
      <c r="G58" s="10" t="s">
        <v>135</v>
      </c>
      <c r="H58" s="2"/>
      <c r="I58" s="70"/>
      <c r="K58" s="10" t="str">
        <f>+G58</f>
        <v>Tilgang</v>
      </c>
      <c r="L58" s="2" t="s">
        <v>32</v>
      </c>
      <c r="M58" s="70"/>
      <c r="O58" s="10" t="str">
        <f>+K58</f>
        <v>Tilgang</v>
      </c>
      <c r="P58" s="2"/>
      <c r="Q58" s="70"/>
      <c r="S58" s="12" t="str">
        <f>+O58</f>
        <v>Tilgang</v>
      </c>
      <c r="T58" s="2"/>
      <c r="U58" s="70"/>
      <c r="W58" s="12" t="str">
        <f>+S58</f>
        <v>Tilgang</v>
      </c>
      <c r="X58" s="2"/>
      <c r="Y58" s="70"/>
      <c r="Z58" s="50"/>
      <c r="AA58" s="12">
        <f>+V58</f>
        <v>0</v>
      </c>
      <c r="AB58" s="2"/>
      <c r="AC58" s="70"/>
      <c r="AE58" s="12">
        <f>+Z58</f>
        <v>0</v>
      </c>
      <c r="AF58" s="2"/>
      <c r="AG58" s="70"/>
      <c r="AH58" s="70"/>
      <c r="AK58" s="12"/>
      <c r="AL58" s="2"/>
      <c r="AM58" s="70"/>
      <c r="AN58" s="70"/>
      <c r="AP58" s="12"/>
      <c r="AQ58" s="2"/>
      <c r="AR58" s="70"/>
      <c r="AU58" s="12"/>
      <c r="AV58" s="2"/>
      <c r="AW58" s="70"/>
      <c r="AX58" s="12"/>
      <c r="BA58" s="12"/>
      <c r="BB58" s="2"/>
      <c r="BC58" s="70"/>
      <c r="BD58" s="12"/>
      <c r="BF58" s="12"/>
      <c r="BG58" s="2"/>
      <c r="BH58" s="70"/>
      <c r="BI58" s="12"/>
    </row>
    <row r="59" spans="1:61" x14ac:dyDescent="0.35">
      <c r="B59" s="40"/>
      <c r="C59" s="47"/>
      <c r="D59" s="47"/>
      <c r="E59" s="48"/>
      <c r="F59" s="47"/>
      <c r="G59" s="47"/>
      <c r="H59" s="47" t="s">
        <v>122</v>
      </c>
      <c r="I59" s="48">
        <v>1</v>
      </c>
      <c r="J59" s="47"/>
      <c r="K59" s="44" t="s">
        <v>144</v>
      </c>
      <c r="L59" s="47" t="s">
        <v>113</v>
      </c>
      <c r="M59" s="48">
        <v>1</v>
      </c>
      <c r="N59" s="47"/>
      <c r="O59" s="119">
        <v>38119</v>
      </c>
      <c r="P59" s="108" t="s">
        <v>68</v>
      </c>
      <c r="Q59" s="48">
        <v>1</v>
      </c>
      <c r="S59" s="40"/>
      <c r="T59" s="108"/>
      <c r="U59" s="48"/>
      <c r="W59" s="40"/>
      <c r="X59" s="108"/>
      <c r="Y59" s="48"/>
      <c r="Z59" s="44"/>
      <c r="AA59" s="40"/>
      <c r="AB59" s="108"/>
      <c r="AC59" s="48"/>
      <c r="AE59" s="40"/>
      <c r="AF59" s="108"/>
      <c r="AG59" s="48"/>
      <c r="AH59" s="48"/>
      <c r="AK59" s="40"/>
      <c r="AL59" s="108"/>
      <c r="AM59" s="48"/>
      <c r="AN59" s="48"/>
      <c r="AP59" s="40"/>
      <c r="AQ59" s="108"/>
      <c r="AR59" s="48"/>
      <c r="AU59" s="40"/>
      <c r="AV59" s="108"/>
      <c r="AW59" s="48"/>
      <c r="AX59" s="40"/>
      <c r="BA59" s="40"/>
      <c r="BB59" s="108"/>
      <c r="BC59" s="48"/>
      <c r="BD59" s="40"/>
      <c r="BF59" s="40"/>
      <c r="BG59" s="108"/>
      <c r="BH59" s="48"/>
      <c r="BI59" s="40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DE5F-57E7-4120-BDF1-2FBED15029D1}">
  <sheetPr>
    <tabColor rgb="FFFFFF00"/>
    <pageSetUpPr fitToPage="1"/>
  </sheetPr>
  <dimension ref="A2:O23"/>
  <sheetViews>
    <sheetView zoomScaleNormal="100" workbookViewId="0">
      <selection activeCell="B20" sqref="B20"/>
    </sheetView>
  </sheetViews>
  <sheetFormatPr baseColWidth="10" defaultColWidth="9.26953125" defaultRowHeight="12.5" x14ac:dyDescent="0.35"/>
  <cols>
    <col min="1" max="1" width="28" style="434" bestFit="1" customWidth="1"/>
    <col min="2" max="2" width="104.7265625" style="434" customWidth="1"/>
    <col min="3" max="16384" width="9.26953125" style="434"/>
  </cols>
  <sheetData>
    <row r="2" spans="1:15" ht="18" x14ac:dyDescent="0.35">
      <c r="A2" s="445" t="s">
        <v>145</v>
      </c>
      <c r="B2" s="446"/>
    </row>
    <row r="3" spans="1:15" ht="13.5" customHeight="1" x14ac:dyDescent="0.4">
      <c r="A3" s="435"/>
    </row>
    <row r="4" spans="1:15" ht="42" customHeight="1" x14ac:dyDescent="0.35">
      <c r="A4" s="447" t="s">
        <v>146</v>
      </c>
      <c r="B4" s="447"/>
    </row>
    <row r="5" spans="1:15" s="407" customFormat="1" ht="52.5" customHeight="1" x14ac:dyDescent="0.25">
      <c r="A5" s="448" t="s">
        <v>147</v>
      </c>
      <c r="B5" s="448"/>
      <c r="C5" s="434"/>
      <c r="D5" s="434"/>
      <c r="E5" s="434"/>
      <c r="F5" s="434"/>
      <c r="G5" s="434"/>
      <c r="H5" s="436"/>
      <c r="I5" s="436"/>
      <c r="J5" s="419"/>
      <c r="O5" s="423"/>
    </row>
    <row r="6" spans="1:15" x14ac:dyDescent="0.25">
      <c r="A6" s="407"/>
    </row>
    <row r="7" spans="1:15" x14ac:dyDescent="0.25">
      <c r="A7" s="407"/>
    </row>
    <row r="8" spans="1:15" ht="13" x14ac:dyDescent="0.35">
      <c r="A8" s="437" t="s">
        <v>148</v>
      </c>
      <c r="B8" s="438"/>
    </row>
    <row r="9" spans="1:15" ht="35.25" customHeight="1" x14ac:dyDescent="0.35">
      <c r="A9" s="439" t="s">
        <v>149</v>
      </c>
      <c r="B9" s="440" t="s">
        <v>150</v>
      </c>
    </row>
    <row r="10" spans="1:15" ht="35.25" customHeight="1" x14ac:dyDescent="0.35">
      <c r="A10" s="439" t="s">
        <v>151</v>
      </c>
      <c r="B10" s="440" t="s">
        <v>152</v>
      </c>
    </row>
    <row r="11" spans="1:15" ht="38.5" customHeight="1" x14ac:dyDescent="0.35">
      <c r="A11" s="439" t="s">
        <v>153</v>
      </c>
      <c r="B11" s="440" t="s">
        <v>154</v>
      </c>
    </row>
    <row r="12" spans="1:15" ht="39" customHeight="1" x14ac:dyDescent="0.35">
      <c r="A12" s="439" t="s">
        <v>155</v>
      </c>
      <c r="B12" s="440" t="s">
        <v>156</v>
      </c>
    </row>
    <row r="13" spans="1:15" ht="39" customHeight="1" x14ac:dyDescent="0.35">
      <c r="A13" s="439" t="s">
        <v>157</v>
      </c>
      <c r="B13" s="440" t="s">
        <v>158</v>
      </c>
    </row>
    <row r="14" spans="1:15" ht="29.15" customHeight="1" x14ac:dyDescent="0.35">
      <c r="A14" s="439" t="s">
        <v>159</v>
      </c>
      <c r="B14" s="440" t="s">
        <v>160</v>
      </c>
    </row>
    <row r="21" spans="1:1" s="407" customFormat="1" x14ac:dyDescent="0.25">
      <c r="A21" s="434"/>
    </row>
    <row r="22" spans="1:1" s="407" customFormat="1" x14ac:dyDescent="0.25">
      <c r="A22" s="434"/>
    </row>
    <row r="23" spans="1:1" s="407" customFormat="1" x14ac:dyDescent="0.25">
      <c r="A23" s="434"/>
    </row>
  </sheetData>
  <mergeCells count="3">
    <mergeCell ref="A2:B2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headerFooter>
    <oddFooter>&amp;C&amp;A&amp;R&amp;P av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AEF2-99DB-4EB3-A6FC-63B158175487}">
  <sheetPr>
    <pageSetUpPr fitToPage="1"/>
  </sheetPr>
  <dimension ref="A2:P37"/>
  <sheetViews>
    <sheetView workbookViewId="0">
      <selection activeCell="E40" sqref="E40"/>
    </sheetView>
  </sheetViews>
  <sheetFormatPr baseColWidth="10" defaultColWidth="11.453125" defaultRowHeight="14.5" x14ac:dyDescent="0.35"/>
  <cols>
    <col min="1" max="1" width="23.26953125" bestFit="1" customWidth="1"/>
    <col min="2" max="2" width="19.7265625" customWidth="1"/>
    <col min="3" max="3" width="14.453125" customWidth="1"/>
    <col min="4" max="5" width="16.7265625" customWidth="1"/>
    <col min="6" max="6" width="19.54296875" customWidth="1"/>
    <col min="7" max="14" width="20" customWidth="1"/>
  </cols>
  <sheetData>
    <row r="2" spans="1:16" ht="18" x14ac:dyDescent="0.35">
      <c r="A2" s="449" t="s">
        <v>161</v>
      </c>
      <c r="B2" s="450"/>
      <c r="C2" s="450"/>
      <c r="D2" s="450"/>
      <c r="E2" s="450"/>
      <c r="F2" s="450"/>
      <c r="G2" s="450"/>
    </row>
    <row r="3" spans="1:16" x14ac:dyDescent="0.35">
      <c r="A3" s="451"/>
      <c r="B3" s="451"/>
      <c r="C3" s="451"/>
      <c r="D3" s="451"/>
      <c r="E3" s="441"/>
    </row>
    <row r="4" spans="1:16" s="387" customFormat="1" ht="24.75" customHeight="1" x14ac:dyDescent="0.35">
      <c r="A4" s="401" t="s">
        <v>162</v>
      </c>
      <c r="B4" s="389"/>
      <c r="C4" s="389"/>
      <c r="D4" s="389"/>
      <c r="E4" s="389"/>
      <c r="F4" s="388"/>
      <c r="G4" s="390"/>
      <c r="H4" s="388"/>
      <c r="I4" s="388"/>
      <c r="J4" s="388"/>
      <c r="K4"/>
      <c r="L4" s="388"/>
      <c r="M4" s="388"/>
      <c r="N4" s="388"/>
      <c r="O4" s="388"/>
      <c r="P4" s="388"/>
    </row>
    <row r="5" spans="1:16" s="387" customFormat="1" ht="39" x14ac:dyDescent="0.3">
      <c r="A5" s="391" t="s">
        <v>163</v>
      </c>
      <c r="B5" s="392" t="s">
        <v>602</v>
      </c>
      <c r="C5" s="392" t="s">
        <v>603</v>
      </c>
      <c r="D5" s="392" t="s">
        <v>164</v>
      </c>
      <c r="E5" s="392" t="s">
        <v>165</v>
      </c>
      <c r="F5" s="392" t="s">
        <v>166</v>
      </c>
      <c r="G5" s="392" t="s">
        <v>167</v>
      </c>
      <c r="H5" s="392" t="s">
        <v>168</v>
      </c>
      <c r="I5" s="392" t="s">
        <v>169</v>
      </c>
      <c r="J5" s="392" t="s">
        <v>170</v>
      </c>
      <c r="K5" s="392" t="s">
        <v>171</v>
      </c>
    </row>
    <row r="6" spans="1:16" s="387" customFormat="1" ht="13" x14ac:dyDescent="0.3">
      <c r="A6" s="393"/>
      <c r="B6" s="394"/>
      <c r="C6" s="394"/>
      <c r="D6" s="396"/>
      <c r="E6" s="396"/>
      <c r="F6" s="396"/>
      <c r="G6" s="396"/>
      <c r="H6" s="396"/>
      <c r="I6" s="396"/>
      <c r="J6" s="396"/>
      <c r="K6" s="396"/>
    </row>
    <row r="7" spans="1:16" s="387" customFormat="1" ht="13" x14ac:dyDescent="0.3">
      <c r="A7" s="397"/>
      <c r="B7" s="394"/>
      <c r="C7" s="394"/>
      <c r="D7" s="396"/>
      <c r="E7" s="396"/>
      <c r="F7" s="396"/>
      <c r="G7" s="396"/>
      <c r="H7" s="396"/>
      <c r="I7" s="396"/>
      <c r="J7" s="396"/>
      <c r="K7" s="396"/>
    </row>
    <row r="8" spans="1:16" s="387" customFormat="1" ht="13" x14ac:dyDescent="0.3">
      <c r="A8" s="398"/>
      <c r="B8" s="394"/>
      <c r="C8" s="394"/>
      <c r="D8" s="396"/>
      <c r="E8" s="396"/>
      <c r="F8" s="396"/>
      <c r="G8" s="396"/>
      <c r="H8" s="396"/>
      <c r="I8" s="396"/>
      <c r="J8" s="396"/>
      <c r="K8" s="396"/>
    </row>
    <row r="9" spans="1:16" s="387" customFormat="1" ht="13" x14ac:dyDescent="0.3">
      <c r="A9" s="398"/>
      <c r="B9" s="394"/>
      <c r="C9" s="394"/>
      <c r="D9" s="395"/>
      <c r="E9" s="395"/>
      <c r="F9" s="395"/>
      <c r="G9" s="395"/>
      <c r="H9" s="395"/>
      <c r="I9" s="395"/>
      <c r="J9" s="395"/>
      <c r="K9" s="395"/>
    </row>
    <row r="10" spans="1:16" s="387" customFormat="1" ht="13" x14ac:dyDescent="0.3">
      <c r="A10" s="393"/>
      <c r="B10" s="394"/>
      <c r="C10" s="394"/>
      <c r="D10" s="396"/>
      <c r="E10" s="396"/>
      <c r="F10" s="396"/>
      <c r="G10" s="396"/>
      <c r="H10" s="396"/>
      <c r="I10" s="396"/>
      <c r="J10" s="396"/>
      <c r="K10" s="396"/>
    </row>
    <row r="11" spans="1:16" s="387" customFormat="1" ht="13" x14ac:dyDescent="0.3">
      <c r="A11" s="393"/>
      <c r="B11" s="394"/>
      <c r="C11" s="394"/>
      <c r="D11" s="396"/>
      <c r="E11" s="396"/>
      <c r="F11" s="396"/>
      <c r="G11" s="396"/>
      <c r="H11" s="396"/>
      <c r="I11" s="396"/>
      <c r="J11" s="396"/>
      <c r="K11" s="396"/>
    </row>
    <row r="12" spans="1:16" s="387" customFormat="1" ht="13" x14ac:dyDescent="0.3">
      <c r="A12" s="393"/>
      <c r="B12" s="394"/>
      <c r="C12" s="394"/>
      <c r="D12" s="396"/>
      <c r="E12" s="396"/>
      <c r="F12" s="396"/>
      <c r="G12" s="396"/>
      <c r="H12" s="396"/>
      <c r="I12" s="396"/>
      <c r="J12" s="396"/>
      <c r="K12" s="396"/>
    </row>
    <row r="13" spans="1:16" s="387" customFormat="1" ht="13" x14ac:dyDescent="0.3">
      <c r="A13" s="393"/>
      <c r="B13" s="394"/>
      <c r="C13" s="394"/>
      <c r="D13" s="395"/>
      <c r="E13" s="395"/>
      <c r="F13" s="395"/>
      <c r="G13" s="395"/>
      <c r="H13" s="395"/>
      <c r="I13" s="395"/>
      <c r="J13" s="395"/>
      <c r="K13" s="395"/>
    </row>
    <row r="15" spans="1:16" s="442" customFormat="1" ht="18.75" customHeight="1" x14ac:dyDescent="0.35">
      <c r="A15" s="401" t="s">
        <v>173</v>
      </c>
      <c r="B15" s="389"/>
      <c r="C15" s="389"/>
      <c r="D15" s="389"/>
      <c r="E15" s="389"/>
      <c r="F15" s="388"/>
      <c r="G15" s="390"/>
      <c r="H15" s="388"/>
      <c r="I15" s="388"/>
      <c r="J15" s="388"/>
      <c r="K15"/>
      <c r="L15" s="388"/>
      <c r="M15" s="388"/>
      <c r="N15" s="388"/>
      <c r="O15" s="388"/>
      <c r="P15" s="388"/>
    </row>
    <row r="16" spans="1:16" s="442" customFormat="1" ht="39" x14ac:dyDescent="0.3">
      <c r="A16" s="391" t="s">
        <v>163</v>
      </c>
      <c r="B16" s="392" t="s">
        <v>174</v>
      </c>
      <c r="C16" s="392" t="s">
        <v>175</v>
      </c>
      <c r="D16" s="392" t="s">
        <v>176</v>
      </c>
      <c r="E16" s="392" t="s">
        <v>164</v>
      </c>
      <c r="F16" s="392" t="s">
        <v>165</v>
      </c>
      <c r="G16" s="392" t="s">
        <v>166</v>
      </c>
      <c r="H16" s="392" t="s">
        <v>167</v>
      </c>
      <c r="I16" s="392" t="s">
        <v>168</v>
      </c>
      <c r="J16" s="392" t="s">
        <v>169</v>
      </c>
      <c r="K16" s="392" t="s">
        <v>170</v>
      </c>
      <c r="L16" s="392" t="s">
        <v>171</v>
      </c>
      <c r="M16" s="387"/>
      <c r="N16" s="387"/>
      <c r="O16" s="387"/>
    </row>
    <row r="17" spans="1:16" s="442" customFormat="1" ht="13" x14ac:dyDescent="0.3">
      <c r="A17" s="393"/>
      <c r="B17" s="395"/>
      <c r="C17" s="395"/>
      <c r="D17" s="395"/>
      <c r="E17" s="396"/>
      <c r="F17" s="396"/>
      <c r="G17" s="396"/>
      <c r="H17" s="396"/>
      <c r="I17" s="396"/>
      <c r="J17" s="396"/>
      <c r="K17" s="396"/>
      <c r="L17" s="396"/>
      <c r="M17" s="387"/>
      <c r="N17" s="387"/>
      <c r="O17" s="387"/>
    </row>
    <row r="18" spans="1:16" s="442" customFormat="1" ht="13" x14ac:dyDescent="0.3">
      <c r="A18" s="397"/>
      <c r="B18" s="395"/>
      <c r="C18" s="395"/>
      <c r="D18" s="395"/>
      <c r="E18" s="396"/>
      <c r="F18" s="396"/>
      <c r="G18" s="396"/>
      <c r="H18" s="396"/>
      <c r="I18" s="396"/>
      <c r="J18" s="396"/>
      <c r="K18" s="396"/>
      <c r="L18" s="396"/>
      <c r="M18" s="387"/>
      <c r="N18" s="387"/>
      <c r="O18" s="387"/>
    </row>
    <row r="19" spans="1:16" s="442" customFormat="1" ht="13" x14ac:dyDescent="0.3">
      <c r="A19" s="398"/>
      <c r="B19" s="395"/>
      <c r="C19" s="395"/>
      <c r="D19" s="395"/>
      <c r="E19" s="396"/>
      <c r="F19" s="396"/>
      <c r="G19" s="396"/>
      <c r="H19" s="396"/>
      <c r="I19" s="396"/>
      <c r="J19" s="396"/>
      <c r="K19" s="396"/>
      <c r="L19" s="396"/>
      <c r="M19" s="387"/>
      <c r="N19" s="387"/>
      <c r="O19" s="387"/>
    </row>
    <row r="20" spans="1:16" s="442" customFormat="1" ht="13" x14ac:dyDescent="0.3">
      <c r="A20" s="398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87"/>
      <c r="N20" s="387"/>
      <c r="O20" s="387"/>
    </row>
    <row r="21" spans="1:16" s="442" customFormat="1" ht="13" x14ac:dyDescent="0.3">
      <c r="A21" s="393"/>
      <c r="B21" s="395"/>
      <c r="C21" s="395"/>
      <c r="D21" s="395"/>
      <c r="E21" s="396"/>
      <c r="F21" s="396"/>
      <c r="G21" s="396"/>
      <c r="H21" s="396"/>
      <c r="I21" s="396"/>
      <c r="J21" s="396"/>
      <c r="K21" s="396"/>
      <c r="L21" s="396"/>
      <c r="M21" s="387"/>
      <c r="N21" s="387"/>
      <c r="O21" s="387"/>
    </row>
    <row r="22" spans="1:16" s="442" customFormat="1" ht="13" x14ac:dyDescent="0.3">
      <c r="A22" s="393"/>
      <c r="B22" s="395"/>
      <c r="C22" s="395"/>
      <c r="D22" s="395"/>
      <c r="E22" s="396"/>
      <c r="F22" s="396"/>
      <c r="G22" s="396"/>
      <c r="H22" s="396"/>
      <c r="I22" s="396"/>
      <c r="J22" s="396"/>
      <c r="K22" s="396"/>
      <c r="L22" s="396"/>
      <c r="M22" s="387"/>
      <c r="N22" s="387"/>
      <c r="O22" s="387"/>
    </row>
    <row r="23" spans="1:16" s="442" customFormat="1" ht="13" x14ac:dyDescent="0.3">
      <c r="A23" s="393"/>
      <c r="B23" s="395"/>
      <c r="C23" s="395"/>
      <c r="D23" s="395"/>
      <c r="E23" s="396"/>
      <c r="F23" s="396"/>
      <c r="G23" s="396"/>
      <c r="H23" s="396"/>
      <c r="I23" s="396"/>
      <c r="J23" s="396"/>
      <c r="K23" s="396"/>
      <c r="L23" s="396"/>
      <c r="M23" s="387"/>
      <c r="N23" s="387"/>
      <c r="O23" s="387"/>
    </row>
    <row r="24" spans="1:16" s="442" customFormat="1" ht="13" x14ac:dyDescent="0.3">
      <c r="A24" s="393"/>
      <c r="B24" s="395"/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87"/>
      <c r="N24" s="387"/>
      <c r="O24" s="387"/>
    </row>
    <row r="25" spans="1:16" s="442" customFormat="1" ht="13" x14ac:dyDescent="0.3">
      <c r="A25" s="393"/>
      <c r="B25" s="395"/>
      <c r="C25" s="395"/>
      <c r="D25" s="395"/>
      <c r="E25" s="396"/>
      <c r="F25" s="396"/>
      <c r="G25" s="396"/>
      <c r="H25" s="396"/>
      <c r="I25" s="396"/>
      <c r="J25" s="396"/>
      <c r="K25" s="396"/>
      <c r="L25" s="396"/>
      <c r="M25" s="387"/>
      <c r="N25" s="387"/>
      <c r="O25" s="387"/>
    </row>
    <row r="26" spans="1:16" s="442" customFormat="1" ht="13" x14ac:dyDescent="0.3">
      <c r="A26" s="393"/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87"/>
      <c r="N26" s="387"/>
      <c r="O26" s="387"/>
    </row>
    <row r="27" spans="1:16" s="442" customFormat="1" ht="13" x14ac:dyDescent="0.3">
      <c r="A27" s="393"/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395"/>
      <c r="M27" s="387"/>
      <c r="N27" s="387"/>
      <c r="O27" s="387"/>
    </row>
    <row r="28" spans="1:16" s="442" customFormat="1" ht="13" x14ac:dyDescent="0.3">
      <c r="A28" s="387"/>
      <c r="B28" s="389"/>
      <c r="C28" s="389"/>
      <c r="D28" s="389"/>
      <c r="E28" s="389"/>
      <c r="F28" s="388"/>
      <c r="G28" s="390"/>
      <c r="H28" s="388"/>
      <c r="I28" s="388"/>
      <c r="J28" s="388"/>
      <c r="K28" s="388"/>
      <c r="L28" s="388"/>
      <c r="M28" s="388"/>
      <c r="N28" s="387"/>
      <c r="O28" s="387"/>
      <c r="P28" s="387"/>
    </row>
    <row r="29" spans="1:16" s="387" customFormat="1" x14ac:dyDescent="0.35">
      <c r="A29" s="389"/>
      <c r="B29" s="389"/>
      <c r="C29" s="389"/>
      <c r="D29" s="389"/>
      <c r="E29" s="388"/>
      <c r="F29" s="390"/>
      <c r="G29" s="388"/>
      <c r="H29" s="388"/>
      <c r="I29" s="388"/>
      <c r="K29"/>
      <c r="L29" s="388"/>
      <c r="M29" s="388"/>
      <c r="N29" s="388"/>
      <c r="O29" s="388"/>
      <c r="P29" s="388"/>
    </row>
    <row r="30" spans="1:16" s="387" customFormat="1" ht="18" x14ac:dyDescent="0.4">
      <c r="A30" s="400" t="s">
        <v>177</v>
      </c>
      <c r="B30" s="389"/>
      <c r="C30" s="389"/>
      <c r="D30" s="389"/>
      <c r="E30" s="389"/>
      <c r="F30" s="388"/>
      <c r="G30" s="390"/>
      <c r="H30" s="388"/>
      <c r="I30" s="388"/>
      <c r="J30" s="388"/>
      <c r="K30"/>
      <c r="L30" s="388"/>
      <c r="M30" s="388"/>
      <c r="N30" s="388"/>
      <c r="O30" s="388"/>
      <c r="P30" s="388"/>
    </row>
    <row r="31" spans="1:16" x14ac:dyDescent="0.35">
      <c r="A31" s="391" t="s">
        <v>163</v>
      </c>
      <c r="B31" s="392" t="s">
        <v>178</v>
      </c>
      <c r="C31" s="392" t="s">
        <v>179</v>
      </c>
      <c r="D31" s="392" t="s">
        <v>180</v>
      </c>
      <c r="E31" s="389"/>
    </row>
    <row r="32" spans="1:16" x14ac:dyDescent="0.35">
      <c r="A32" s="393"/>
      <c r="B32" s="444"/>
      <c r="C32" s="399"/>
      <c r="D32" s="399"/>
      <c r="E32" s="389"/>
    </row>
    <row r="33" spans="1:4" x14ac:dyDescent="0.35">
      <c r="A33" s="397"/>
      <c r="B33" s="444"/>
      <c r="C33" s="399"/>
      <c r="D33" s="399"/>
    </row>
    <row r="34" spans="1:4" x14ac:dyDescent="0.35">
      <c r="A34" s="398"/>
      <c r="B34" s="444"/>
      <c r="C34" s="399"/>
      <c r="D34" s="399"/>
    </row>
    <row r="35" spans="1:4" x14ac:dyDescent="0.35">
      <c r="A35" s="398"/>
      <c r="B35" s="444"/>
      <c r="C35" s="399"/>
      <c r="D35" s="399"/>
    </row>
    <row r="36" spans="1:4" x14ac:dyDescent="0.35">
      <c r="A36" s="393"/>
      <c r="B36" s="444"/>
      <c r="C36" s="399"/>
      <c r="D36" s="399"/>
    </row>
    <row r="37" spans="1:4" x14ac:dyDescent="0.35">
      <c r="A37" s="393"/>
      <c r="B37" s="444"/>
      <c r="C37" s="399"/>
      <c r="D37" s="399"/>
    </row>
  </sheetData>
  <mergeCells count="2">
    <mergeCell ref="A2:G2"/>
    <mergeCell ref="A3:D3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Footer>&amp;C&amp;A&amp;RSide &amp;P av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CF527-EC0A-443A-9D0F-4C22D13971F7}">
  <sheetPr>
    <pageSetUpPr fitToPage="1"/>
  </sheetPr>
  <dimension ref="A2:O13"/>
  <sheetViews>
    <sheetView workbookViewId="0">
      <selection activeCell="D20" sqref="D20"/>
    </sheetView>
  </sheetViews>
  <sheetFormatPr baseColWidth="10" defaultColWidth="11.453125" defaultRowHeight="14.5" x14ac:dyDescent="0.35"/>
  <cols>
    <col min="1" max="1" width="22" style="386" customWidth="1"/>
    <col min="2" max="2" width="17" style="386" customWidth="1"/>
    <col min="3" max="3" width="13.7265625" style="386" customWidth="1"/>
    <col min="4" max="4" width="18.54296875" style="386" customWidth="1"/>
    <col min="5" max="16384" width="11.453125" style="386"/>
  </cols>
  <sheetData>
    <row r="2" spans="1:15" customFormat="1" ht="18" x14ac:dyDescent="0.35">
      <c r="A2" s="449" t="s">
        <v>181</v>
      </c>
      <c r="B2" s="450"/>
      <c r="C2" s="450"/>
      <c r="D2" s="450"/>
      <c r="E2" s="450"/>
      <c r="F2" s="450"/>
      <c r="G2" s="450"/>
      <c r="H2" s="450"/>
      <c r="I2" s="450"/>
      <c r="J2" s="450"/>
    </row>
    <row r="3" spans="1:15" customFormat="1" x14ac:dyDescent="0.35">
      <c r="A3" s="451"/>
      <c r="B3" s="451"/>
      <c r="C3" s="451"/>
      <c r="D3" s="451"/>
    </row>
    <row r="4" spans="1:15" s="387" customFormat="1" ht="30.75" customHeight="1" x14ac:dyDescent="0.35">
      <c r="A4" s="401" t="s">
        <v>182</v>
      </c>
      <c r="B4" s="389"/>
      <c r="C4" s="389"/>
      <c r="D4" s="389"/>
      <c r="E4" s="388"/>
      <c r="F4" s="390"/>
      <c r="G4" s="388"/>
      <c r="H4" s="388"/>
      <c r="I4" s="388"/>
      <c r="J4"/>
      <c r="K4" s="388"/>
      <c r="L4" s="388"/>
      <c r="M4" s="388"/>
      <c r="N4" s="388"/>
      <c r="O4" s="388"/>
    </row>
    <row r="5" spans="1:15" s="387" customFormat="1" ht="26" x14ac:dyDescent="0.3">
      <c r="A5" s="391" t="s">
        <v>163</v>
      </c>
      <c r="B5" s="392" t="s">
        <v>604</v>
      </c>
      <c r="C5" s="392" t="s">
        <v>164</v>
      </c>
      <c r="D5" s="392" t="s">
        <v>165</v>
      </c>
      <c r="E5" s="392" t="s">
        <v>166</v>
      </c>
      <c r="F5" s="392" t="s">
        <v>167</v>
      </c>
      <c r="G5" s="392" t="s">
        <v>168</v>
      </c>
      <c r="H5" s="392" t="s">
        <v>169</v>
      </c>
      <c r="I5" s="392" t="s">
        <v>170</v>
      </c>
      <c r="J5" s="392" t="s">
        <v>171</v>
      </c>
    </row>
    <row r="6" spans="1:15" s="387" customFormat="1" ht="13" x14ac:dyDescent="0.3">
      <c r="A6" s="393"/>
      <c r="B6" s="402"/>
      <c r="C6" s="396"/>
      <c r="D6" s="396"/>
      <c r="E6" s="396"/>
      <c r="F6" s="396"/>
      <c r="G6" s="396"/>
      <c r="H6" s="396"/>
      <c r="I6" s="396"/>
      <c r="J6" s="396"/>
    </row>
    <row r="7" spans="1:15" s="387" customFormat="1" ht="13" x14ac:dyDescent="0.3">
      <c r="A7" s="397"/>
      <c r="B7" s="402"/>
      <c r="C7" s="396"/>
      <c r="D7" s="396"/>
      <c r="E7" s="396"/>
      <c r="F7" s="396"/>
      <c r="G7" s="396"/>
      <c r="H7" s="396"/>
      <c r="I7" s="396"/>
      <c r="J7" s="396"/>
    </row>
    <row r="8" spans="1:15" s="387" customFormat="1" x14ac:dyDescent="0.3">
      <c r="A8" s="398"/>
      <c r="B8" s="402"/>
      <c r="C8" s="394"/>
      <c r="D8" s="403"/>
      <c r="E8" s="393"/>
      <c r="F8" s="393"/>
      <c r="G8" s="403"/>
      <c r="H8" s="403"/>
      <c r="I8" s="393"/>
      <c r="J8" s="393"/>
    </row>
    <row r="9" spans="1:15" s="387" customFormat="1" x14ac:dyDescent="0.3">
      <c r="A9" s="398"/>
      <c r="B9" s="402"/>
      <c r="C9" s="394"/>
      <c r="D9" s="403"/>
      <c r="E9" s="393"/>
      <c r="F9" s="393"/>
      <c r="G9" s="403"/>
      <c r="H9" s="403"/>
      <c r="I9" s="393"/>
      <c r="J9" s="393"/>
    </row>
    <row r="10" spans="1:15" s="387" customFormat="1" x14ac:dyDescent="0.3">
      <c r="A10" s="393"/>
      <c r="B10" s="402"/>
      <c r="C10" s="394"/>
      <c r="D10" s="403"/>
      <c r="E10" s="393"/>
      <c r="F10" s="393"/>
      <c r="G10" s="403"/>
      <c r="H10" s="403"/>
      <c r="I10" s="393"/>
      <c r="J10" s="393"/>
    </row>
    <row r="13" spans="1:15" ht="27.5" customHeight="1" x14ac:dyDescent="0.35">
      <c r="A13" s="468" t="s">
        <v>183</v>
      </c>
      <c r="B13" s="452"/>
      <c r="C13" s="452"/>
      <c r="D13" s="452"/>
      <c r="E13" s="452"/>
      <c r="F13" s="452"/>
      <c r="G13" s="452"/>
      <c r="H13" s="452"/>
      <c r="I13" s="452"/>
      <c r="J13" s="452"/>
    </row>
  </sheetData>
  <mergeCells count="3">
    <mergeCell ref="A3:D3"/>
    <mergeCell ref="B13:J13"/>
    <mergeCell ref="A2:J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&amp;C&amp;A&amp;RSide &amp;P av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F4BE-050E-42D0-A25F-F4DA6948C475}">
  <dimension ref="A2:D30"/>
  <sheetViews>
    <sheetView tabSelected="1" workbookViewId="0">
      <selection sqref="A1:XFD1"/>
    </sheetView>
  </sheetViews>
  <sheetFormatPr baseColWidth="10" defaultColWidth="11.453125" defaultRowHeight="14.5" x14ac:dyDescent="0.35"/>
  <cols>
    <col min="1" max="1" width="39.1796875" bestFit="1" customWidth="1"/>
    <col min="2" max="2" width="45.1796875" customWidth="1"/>
    <col min="3" max="4" width="16" customWidth="1"/>
  </cols>
  <sheetData>
    <row r="2" spans="1:4" ht="18" x14ac:dyDescent="0.35">
      <c r="A2" s="449" t="s">
        <v>184</v>
      </c>
      <c r="B2" s="450"/>
      <c r="C2" s="450"/>
      <c r="D2" s="450"/>
    </row>
    <row r="5" spans="1:4" x14ac:dyDescent="0.35">
      <c r="A5" s="399"/>
      <c r="B5" s="404" t="s">
        <v>178</v>
      </c>
      <c r="C5" s="404" t="s">
        <v>185</v>
      </c>
      <c r="D5" s="404" t="s">
        <v>186</v>
      </c>
    </row>
    <row r="6" spans="1:4" x14ac:dyDescent="0.35">
      <c r="A6" s="399" t="s">
        <v>187</v>
      </c>
      <c r="B6" s="399"/>
      <c r="C6" s="399"/>
      <c r="D6" s="399"/>
    </row>
    <row r="7" spans="1:4" x14ac:dyDescent="0.35">
      <c r="A7" s="399" t="s">
        <v>188</v>
      </c>
      <c r="B7" s="399"/>
      <c r="C7" s="399"/>
      <c r="D7" s="399"/>
    </row>
    <row r="8" spans="1:4" x14ac:dyDescent="0.35">
      <c r="A8" s="399" t="s">
        <v>189</v>
      </c>
      <c r="B8" s="399"/>
      <c r="C8" s="399"/>
      <c r="D8" s="399"/>
    </row>
    <row r="9" spans="1:4" x14ac:dyDescent="0.35">
      <c r="A9" s="399" t="s">
        <v>190</v>
      </c>
      <c r="B9" s="399"/>
      <c r="C9" s="399"/>
      <c r="D9" s="399"/>
    </row>
    <row r="10" spans="1:4" x14ac:dyDescent="0.35">
      <c r="A10" s="399" t="s">
        <v>191</v>
      </c>
      <c r="B10" s="399"/>
      <c r="C10" s="399"/>
      <c r="D10" s="399"/>
    </row>
    <row r="11" spans="1:4" x14ac:dyDescent="0.35">
      <c r="A11" s="399"/>
      <c r="B11" s="399"/>
      <c r="C11" s="399"/>
      <c r="D11" s="399"/>
    </row>
    <row r="12" spans="1:4" x14ac:dyDescent="0.35">
      <c r="A12" s="399" t="s">
        <v>192</v>
      </c>
      <c r="B12" s="399"/>
      <c r="C12" s="399"/>
      <c r="D12" s="399"/>
    </row>
    <row r="13" spans="1:4" x14ac:dyDescent="0.35">
      <c r="A13" s="399"/>
      <c r="B13" s="399"/>
      <c r="C13" s="399"/>
      <c r="D13" s="399"/>
    </row>
    <row r="14" spans="1:4" x14ac:dyDescent="0.35">
      <c r="A14" s="399"/>
      <c r="B14" s="399"/>
      <c r="C14" s="399"/>
      <c r="D14" s="399"/>
    </row>
    <row r="15" spans="1:4" x14ac:dyDescent="0.35">
      <c r="A15" s="399"/>
      <c r="B15" s="399"/>
      <c r="C15" s="399"/>
      <c r="D15" s="399"/>
    </row>
    <row r="17" spans="1:4" ht="18" x14ac:dyDescent="0.35">
      <c r="A17" s="449" t="s">
        <v>193</v>
      </c>
      <c r="B17" s="450"/>
      <c r="C17" s="450"/>
      <c r="D17" s="450"/>
    </row>
    <row r="20" spans="1:4" x14ac:dyDescent="0.35">
      <c r="A20" s="404" t="s">
        <v>178</v>
      </c>
      <c r="B20" s="404" t="s">
        <v>178</v>
      </c>
      <c r="C20" s="404" t="s">
        <v>185</v>
      </c>
      <c r="D20" s="404" t="s">
        <v>186</v>
      </c>
    </row>
    <row r="21" spans="1:4" x14ac:dyDescent="0.35">
      <c r="A21" s="399"/>
      <c r="B21" s="399"/>
      <c r="C21" s="399"/>
      <c r="D21" s="399"/>
    </row>
    <row r="22" spans="1:4" x14ac:dyDescent="0.35">
      <c r="A22" s="399"/>
      <c r="B22" s="399"/>
      <c r="C22" s="399"/>
      <c r="D22" s="399"/>
    </row>
    <row r="23" spans="1:4" x14ac:dyDescent="0.35">
      <c r="A23" s="399"/>
      <c r="B23" s="399"/>
      <c r="C23" s="399"/>
      <c r="D23" s="399"/>
    </row>
    <row r="24" spans="1:4" x14ac:dyDescent="0.35">
      <c r="A24" s="399"/>
      <c r="B24" s="399"/>
      <c r="C24" s="399"/>
      <c r="D24" s="399"/>
    </row>
    <row r="25" spans="1:4" x14ac:dyDescent="0.35">
      <c r="A25" s="399"/>
      <c r="B25" s="399"/>
      <c r="C25" s="399"/>
      <c r="D25" s="399"/>
    </row>
    <row r="26" spans="1:4" x14ac:dyDescent="0.35">
      <c r="A26" s="399"/>
      <c r="B26" s="399"/>
      <c r="C26" s="399"/>
      <c r="D26" s="399"/>
    </row>
    <row r="27" spans="1:4" x14ac:dyDescent="0.35">
      <c r="A27" s="399"/>
      <c r="B27" s="399"/>
      <c r="C27" s="399"/>
      <c r="D27" s="399"/>
    </row>
    <row r="28" spans="1:4" x14ac:dyDescent="0.35">
      <c r="A28" s="399"/>
      <c r="B28" s="399"/>
      <c r="C28" s="399"/>
      <c r="D28" s="399"/>
    </row>
    <row r="29" spans="1:4" x14ac:dyDescent="0.35">
      <c r="A29" s="399"/>
      <c r="B29" s="399"/>
      <c r="C29" s="399"/>
      <c r="D29" s="399"/>
    </row>
    <row r="30" spans="1:4" x14ac:dyDescent="0.35">
      <c r="A30" s="399"/>
      <c r="B30" s="399"/>
      <c r="C30" s="399"/>
      <c r="D30" s="399"/>
    </row>
  </sheetData>
  <mergeCells count="2">
    <mergeCell ref="A2:D2"/>
    <mergeCell ref="A17:D17"/>
  </mergeCells>
  <conditionalFormatting sqref="A6:A10 A12">
    <cfRule type="containsBlanks" dxfId="37" priority="2">
      <formula>LEN(TRIM(A6))=0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&amp;C&amp;A&amp;RSide &amp;P av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BE17-67FA-4A5A-A6F9-04267DFF89C9}">
  <sheetPr>
    <pageSetUpPr fitToPage="1"/>
  </sheetPr>
  <dimension ref="A1:H34"/>
  <sheetViews>
    <sheetView workbookViewId="0">
      <selection activeCell="I21" sqref="I21"/>
    </sheetView>
  </sheetViews>
  <sheetFormatPr baseColWidth="10" defaultColWidth="11.453125" defaultRowHeight="14.5" x14ac:dyDescent="0.35"/>
  <cols>
    <col min="1" max="1" width="36" style="433" customWidth="1"/>
    <col min="2" max="2" width="55.1796875" style="418" customWidth="1"/>
    <col min="3" max="3" width="13.7265625" style="407" customWidth="1"/>
    <col min="4" max="4" width="17.54296875" style="407" customWidth="1"/>
    <col min="5" max="5" width="18.7265625" style="407" customWidth="1"/>
    <col min="6" max="8" width="11.453125" style="407"/>
  </cols>
  <sheetData>
    <row r="1" spans="1:8" x14ac:dyDescent="0.35">
      <c r="A1" s="428"/>
      <c r="B1" s="405"/>
      <c r="C1" s="405"/>
      <c r="D1" s="405"/>
      <c r="E1" s="406"/>
    </row>
    <row r="2" spans="1:8" ht="18" x14ac:dyDescent="0.35">
      <c r="A2" s="453" t="s">
        <v>194</v>
      </c>
      <c r="B2" s="453"/>
      <c r="C2" s="453"/>
      <c r="D2" s="453"/>
      <c r="E2" s="453"/>
    </row>
    <row r="3" spans="1:8" ht="32.25" customHeight="1" x14ac:dyDescent="0.35">
      <c r="A3" s="391" t="s">
        <v>195</v>
      </c>
      <c r="B3" s="391" t="s">
        <v>196</v>
      </c>
      <c r="C3" s="391" t="s">
        <v>197</v>
      </c>
      <c r="D3" s="391" t="s">
        <v>198</v>
      </c>
      <c r="E3" s="391" t="s">
        <v>199</v>
      </c>
      <c r="F3" s="408"/>
      <c r="G3" s="408"/>
      <c r="H3" s="408"/>
    </row>
    <row r="4" spans="1:8" x14ac:dyDescent="0.35">
      <c r="A4" s="429" t="s">
        <v>200</v>
      </c>
      <c r="B4" s="427" t="s">
        <v>201</v>
      </c>
      <c r="C4" s="409"/>
      <c r="D4" s="410"/>
      <c r="E4" s="411"/>
      <c r="F4" s="408"/>
      <c r="G4" s="408"/>
      <c r="H4" s="408"/>
    </row>
    <row r="5" spans="1:8" x14ac:dyDescent="0.35">
      <c r="A5" s="430"/>
      <c r="B5" s="412"/>
      <c r="C5" s="413"/>
      <c r="D5" s="414"/>
      <c r="E5" s="415">
        <f t="shared" ref="E5:E6" si="0">C5*D5</f>
        <v>0</v>
      </c>
      <c r="F5" s="408"/>
      <c r="G5" s="408"/>
      <c r="H5" s="408"/>
    </row>
    <row r="6" spans="1:8" x14ac:dyDescent="0.35">
      <c r="A6" s="430"/>
      <c r="B6" s="412"/>
      <c r="C6" s="413"/>
      <c r="D6" s="414"/>
      <c r="E6" s="415">
        <f t="shared" si="0"/>
        <v>0</v>
      </c>
      <c r="F6" s="408"/>
      <c r="G6" s="408"/>
      <c r="H6" s="408"/>
    </row>
    <row r="7" spans="1:8" x14ac:dyDescent="0.35">
      <c r="A7" s="431" t="s">
        <v>202</v>
      </c>
      <c r="B7" s="427" t="s">
        <v>201</v>
      </c>
      <c r="C7" s="409"/>
      <c r="D7" s="410"/>
      <c r="E7" s="411"/>
      <c r="F7" s="408"/>
      <c r="G7" s="408"/>
      <c r="H7" s="408"/>
    </row>
    <row r="8" spans="1:8" x14ac:dyDescent="0.35">
      <c r="A8" s="430" t="s">
        <v>203</v>
      </c>
      <c r="B8" s="412"/>
      <c r="C8" s="413"/>
      <c r="D8" s="414"/>
      <c r="E8" s="415">
        <f t="shared" ref="E8:E10" si="1">C8*D8</f>
        <v>0</v>
      </c>
      <c r="F8" s="408"/>
      <c r="G8" s="408"/>
      <c r="H8" s="408"/>
    </row>
    <row r="9" spans="1:8" ht="24" x14ac:dyDescent="0.35">
      <c r="A9" s="430" t="s">
        <v>204</v>
      </c>
      <c r="B9" s="412"/>
      <c r="C9" s="413"/>
      <c r="D9" s="414"/>
      <c r="E9" s="415">
        <f t="shared" si="1"/>
        <v>0</v>
      </c>
      <c r="F9" s="408"/>
      <c r="G9" s="408"/>
      <c r="H9" s="408"/>
    </row>
    <row r="10" spans="1:8" x14ac:dyDescent="0.35">
      <c r="A10" s="430" t="s">
        <v>205</v>
      </c>
      <c r="B10" s="412"/>
      <c r="C10" s="413"/>
      <c r="D10" s="414"/>
      <c r="E10" s="415">
        <f t="shared" si="1"/>
        <v>0</v>
      </c>
      <c r="F10" s="408"/>
      <c r="G10" s="408"/>
      <c r="H10" s="408"/>
    </row>
    <row r="11" spans="1:8" x14ac:dyDescent="0.35">
      <c r="A11" s="432"/>
      <c r="B11" s="412"/>
      <c r="C11" s="413"/>
      <c r="D11" s="414"/>
      <c r="E11" s="415"/>
      <c r="F11" s="408"/>
      <c r="G11" s="408"/>
      <c r="H11" s="408"/>
    </row>
    <row r="12" spans="1:8" x14ac:dyDescent="0.35">
      <c r="A12" s="424" t="s">
        <v>206</v>
      </c>
      <c r="B12" s="427" t="s">
        <v>201</v>
      </c>
      <c r="C12" s="416"/>
      <c r="D12" s="416"/>
      <c r="E12" s="416"/>
      <c r="F12" s="408"/>
      <c r="G12" s="408"/>
      <c r="H12" s="408"/>
    </row>
    <row r="13" spans="1:8" x14ac:dyDescent="0.35">
      <c r="A13" s="430"/>
      <c r="B13" s="412"/>
      <c r="C13" s="413"/>
      <c r="D13" s="414"/>
      <c r="E13" s="415">
        <f t="shared" ref="E13:E14" si="2">C13*D13</f>
        <v>0</v>
      </c>
      <c r="F13" s="408"/>
      <c r="G13" s="408"/>
      <c r="H13" s="408"/>
    </row>
    <row r="14" spans="1:8" x14ac:dyDescent="0.35">
      <c r="A14" s="430"/>
      <c r="B14" s="412"/>
      <c r="C14" s="413"/>
      <c r="D14" s="414"/>
      <c r="E14" s="415">
        <f t="shared" si="2"/>
        <v>0</v>
      </c>
      <c r="F14" s="408"/>
      <c r="G14" s="408"/>
      <c r="H14" s="408"/>
    </row>
    <row r="15" spans="1:8" x14ac:dyDescent="0.35">
      <c r="A15" s="454"/>
      <c r="B15" s="455"/>
      <c r="C15" s="455"/>
      <c r="D15" s="456"/>
      <c r="E15" s="417">
        <f>SUM(E4:E5)+SUM(E6:E14)</f>
        <v>0</v>
      </c>
      <c r="F15" s="408"/>
      <c r="G15" s="408"/>
      <c r="H15" s="408"/>
    </row>
    <row r="17" spans="1:8" ht="18" x14ac:dyDescent="0.35">
      <c r="A17" s="453" t="s">
        <v>605</v>
      </c>
      <c r="B17" s="453"/>
      <c r="C17" s="453"/>
      <c r="D17" s="453"/>
      <c r="E17" s="453"/>
      <c r="F17"/>
      <c r="G17"/>
      <c r="H17"/>
    </row>
    <row r="19" spans="1:8" ht="32.25" customHeight="1" x14ac:dyDescent="0.35">
      <c r="A19" s="391" t="s">
        <v>195</v>
      </c>
      <c r="B19" s="391" t="s">
        <v>196</v>
      </c>
      <c r="C19" s="391" t="s">
        <v>197</v>
      </c>
      <c r="D19" s="391" t="s">
        <v>198</v>
      </c>
      <c r="E19" s="391" t="s">
        <v>199</v>
      </c>
      <c r="F19" s="408"/>
      <c r="G19" s="408"/>
      <c r="H19" s="408"/>
    </row>
    <row r="20" spans="1:8" ht="23" x14ac:dyDescent="0.35">
      <c r="A20" s="424" t="s">
        <v>207</v>
      </c>
      <c r="B20" s="427" t="s">
        <v>201</v>
      </c>
      <c r="C20" s="416"/>
      <c r="D20" s="416"/>
      <c r="E20" s="416"/>
      <c r="F20" s="420"/>
      <c r="G20" s="420"/>
      <c r="H20" s="420"/>
    </row>
    <row r="21" spans="1:8" x14ac:dyDescent="0.35">
      <c r="A21" s="430"/>
      <c r="B21" s="412"/>
      <c r="C21" s="413"/>
      <c r="D21" s="414"/>
      <c r="E21" s="415">
        <f t="shared" ref="E21:E24" si="3">C21*D21</f>
        <v>0</v>
      </c>
      <c r="F21" s="408"/>
      <c r="G21" s="408"/>
      <c r="H21" s="408"/>
    </row>
    <row r="22" spans="1:8" x14ac:dyDescent="0.35">
      <c r="A22" s="430"/>
      <c r="B22" s="412"/>
      <c r="C22" s="413"/>
      <c r="D22" s="414"/>
      <c r="E22" s="415">
        <f t="shared" si="3"/>
        <v>0</v>
      </c>
      <c r="F22" s="408"/>
      <c r="G22" s="408"/>
      <c r="H22" s="408"/>
    </row>
    <row r="23" spans="1:8" x14ac:dyDescent="0.35">
      <c r="A23" s="430"/>
      <c r="B23" s="412"/>
      <c r="C23" s="413"/>
      <c r="D23" s="414"/>
      <c r="E23" s="415">
        <f t="shared" si="3"/>
        <v>0</v>
      </c>
      <c r="F23" s="408"/>
      <c r="G23" s="408"/>
      <c r="H23" s="408"/>
    </row>
    <row r="24" spans="1:8" x14ac:dyDescent="0.35">
      <c r="A24" s="430"/>
      <c r="B24" s="412"/>
      <c r="C24" s="413"/>
      <c r="D24" s="414"/>
      <c r="E24" s="415">
        <f t="shared" si="3"/>
        <v>0</v>
      </c>
      <c r="F24" s="408"/>
      <c r="G24" s="408"/>
      <c r="H24" s="408"/>
    </row>
    <row r="25" spans="1:8" x14ac:dyDescent="0.35">
      <c r="A25" s="454"/>
      <c r="B25" s="455"/>
      <c r="C25" s="455"/>
      <c r="D25" s="456"/>
      <c r="E25" s="417">
        <f>SUM(E21:E24)</f>
        <v>0</v>
      </c>
      <c r="F25" s="408"/>
      <c r="G25" s="408"/>
      <c r="H25" s="408"/>
    </row>
    <row r="26" spans="1:8" x14ac:dyDescent="0.35">
      <c r="B26" s="421"/>
      <c r="C26" s="421"/>
      <c r="D26" s="421"/>
      <c r="E26" s="422"/>
    </row>
    <row r="27" spans="1:8" ht="18" x14ac:dyDescent="0.35">
      <c r="A27" s="453" t="s">
        <v>208</v>
      </c>
      <c r="B27" s="453"/>
      <c r="C27" s="453"/>
      <c r="D27" s="453"/>
      <c r="E27" s="453"/>
      <c r="F27"/>
      <c r="G27"/>
      <c r="H27"/>
    </row>
    <row r="29" spans="1:8" ht="32.25" customHeight="1" x14ac:dyDescent="0.35">
      <c r="A29" s="391" t="s">
        <v>195</v>
      </c>
      <c r="B29" s="391" t="s">
        <v>196</v>
      </c>
      <c r="C29" s="391" t="s">
        <v>197</v>
      </c>
      <c r="D29" s="391" t="s">
        <v>198</v>
      </c>
      <c r="E29" s="391" t="s">
        <v>199</v>
      </c>
      <c r="F29" s="408"/>
      <c r="G29" s="408"/>
      <c r="H29" s="408"/>
    </row>
    <row r="30" spans="1:8" x14ac:dyDescent="0.35">
      <c r="A30" s="424" t="s">
        <v>209</v>
      </c>
      <c r="B30" s="427" t="s">
        <v>201</v>
      </c>
      <c r="C30" s="416"/>
      <c r="D30" s="416"/>
      <c r="E30" s="416"/>
      <c r="F30" s="420"/>
      <c r="G30" s="420"/>
      <c r="H30" s="420"/>
    </row>
    <row r="31" spans="1:8" x14ac:dyDescent="0.35">
      <c r="A31" s="430"/>
      <c r="B31" s="412"/>
      <c r="C31" s="413"/>
      <c r="D31" s="414"/>
      <c r="E31" s="415">
        <f t="shared" ref="E31:E33" si="4">C31*D31</f>
        <v>0</v>
      </c>
      <c r="F31" s="408"/>
      <c r="G31" s="408"/>
      <c r="H31" s="408"/>
    </row>
    <row r="32" spans="1:8" x14ac:dyDescent="0.35">
      <c r="A32" s="425"/>
      <c r="B32" s="412"/>
      <c r="C32" s="413"/>
      <c r="D32" s="414"/>
      <c r="E32" s="415">
        <f t="shared" si="4"/>
        <v>0</v>
      </c>
      <c r="F32" s="408"/>
      <c r="G32" s="408"/>
      <c r="H32" s="408"/>
    </row>
    <row r="33" spans="1:8" x14ac:dyDescent="0.35">
      <c r="A33" s="426"/>
      <c r="B33" s="412"/>
      <c r="C33" s="413"/>
      <c r="D33" s="414"/>
      <c r="E33" s="415">
        <f t="shared" si="4"/>
        <v>0</v>
      </c>
      <c r="F33" s="408"/>
      <c r="G33" s="408"/>
      <c r="H33" s="408"/>
    </row>
    <row r="34" spans="1:8" x14ac:dyDescent="0.35">
      <c r="A34" s="454"/>
      <c r="B34" s="455"/>
      <c r="C34" s="455"/>
      <c r="D34" s="456"/>
      <c r="E34" s="417">
        <f>SUM(E31:E33)</f>
        <v>0</v>
      </c>
      <c r="F34" s="408"/>
      <c r="G34" s="408"/>
      <c r="H34" s="408"/>
    </row>
  </sheetData>
  <mergeCells count="6">
    <mergeCell ref="A2:E2"/>
    <mergeCell ref="A34:D34"/>
    <mergeCell ref="A25:D25"/>
    <mergeCell ref="A27:E27"/>
    <mergeCell ref="A15:D15"/>
    <mergeCell ref="A17:E17"/>
  </mergeCells>
  <pageMargins left="0.7" right="0.7" top="0.75" bottom="0.75" header="0.3" footer="0.3"/>
  <pageSetup paperSize="9" scale="9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88DD-DBA6-404E-964F-462266457928}">
  <dimension ref="A2:E20"/>
  <sheetViews>
    <sheetView workbookViewId="0">
      <selection sqref="A1:XFD1"/>
    </sheetView>
  </sheetViews>
  <sheetFormatPr baseColWidth="10" defaultColWidth="11.453125" defaultRowHeight="14.5" x14ac:dyDescent="0.35"/>
  <cols>
    <col min="1" max="1" width="31.36328125" customWidth="1"/>
    <col min="5" max="5" width="38.1796875" customWidth="1"/>
  </cols>
  <sheetData>
    <row r="2" spans="1:5" ht="18" x14ac:dyDescent="0.35">
      <c r="A2" s="449" t="s">
        <v>157</v>
      </c>
      <c r="B2" s="450"/>
      <c r="C2" s="450"/>
      <c r="D2" s="450"/>
      <c r="E2" s="450"/>
    </row>
    <row r="3" spans="1:5" ht="24.5" customHeight="1" x14ac:dyDescent="0.35">
      <c r="A3" s="457" t="s">
        <v>210</v>
      </c>
      <c r="B3" s="457"/>
      <c r="C3" s="457"/>
      <c r="D3" s="457"/>
      <c r="E3" s="457"/>
    </row>
    <row r="5" spans="1:5" x14ac:dyDescent="0.35">
      <c r="A5" s="469" t="s">
        <v>178</v>
      </c>
      <c r="B5" s="470" t="s">
        <v>606</v>
      </c>
      <c r="C5" s="470" t="s">
        <v>212</v>
      </c>
      <c r="D5" s="470" t="s">
        <v>115</v>
      </c>
      <c r="E5" s="470" t="s">
        <v>607</v>
      </c>
    </row>
    <row r="6" spans="1:5" x14ac:dyDescent="0.35">
      <c r="A6" s="70"/>
      <c r="B6" s="70"/>
      <c r="C6" s="70"/>
      <c r="D6" s="70"/>
      <c r="E6" s="70"/>
    </row>
    <row r="7" spans="1:5" x14ac:dyDescent="0.35">
      <c r="A7" s="70"/>
      <c r="B7" s="70"/>
      <c r="C7" s="70"/>
      <c r="D7" s="70"/>
      <c r="E7" s="70"/>
    </row>
    <row r="8" spans="1:5" x14ac:dyDescent="0.35">
      <c r="A8" s="70"/>
      <c r="B8" s="70"/>
      <c r="C8" s="70"/>
      <c r="D8" s="70"/>
      <c r="E8" s="70"/>
    </row>
    <row r="9" spans="1:5" x14ac:dyDescent="0.35">
      <c r="A9" s="70"/>
      <c r="B9" s="70"/>
      <c r="C9" s="70"/>
      <c r="D9" s="70"/>
      <c r="E9" s="70"/>
    </row>
    <row r="10" spans="1:5" x14ac:dyDescent="0.35">
      <c r="A10" s="70"/>
      <c r="B10" s="70"/>
      <c r="C10" s="70"/>
      <c r="D10" s="70"/>
      <c r="E10" s="70"/>
    </row>
    <row r="11" spans="1:5" x14ac:dyDescent="0.35">
      <c r="A11" s="70"/>
      <c r="B11" s="70"/>
      <c r="C11" s="70"/>
      <c r="D11" s="70"/>
      <c r="E11" s="70"/>
    </row>
    <row r="12" spans="1:5" x14ac:dyDescent="0.35">
      <c r="A12" s="70"/>
      <c r="B12" s="70"/>
      <c r="C12" s="70"/>
      <c r="D12" s="70"/>
      <c r="E12" s="70"/>
    </row>
    <row r="13" spans="1:5" x14ac:dyDescent="0.35">
      <c r="A13" s="70"/>
      <c r="B13" s="70"/>
      <c r="C13" s="70"/>
      <c r="D13" s="70"/>
      <c r="E13" s="70"/>
    </row>
    <row r="14" spans="1:5" x14ac:dyDescent="0.35">
      <c r="A14" s="70"/>
      <c r="B14" s="70"/>
      <c r="C14" s="70"/>
      <c r="D14" s="70"/>
      <c r="E14" s="70"/>
    </row>
    <row r="15" spans="1:5" x14ac:dyDescent="0.35">
      <c r="A15" s="70"/>
      <c r="B15" s="70"/>
      <c r="C15" s="70"/>
      <c r="D15" s="70"/>
      <c r="E15" s="70"/>
    </row>
    <row r="16" spans="1:5" x14ac:dyDescent="0.35">
      <c r="A16" s="70"/>
      <c r="B16" s="70"/>
      <c r="C16" s="70"/>
      <c r="D16" s="70"/>
      <c r="E16" s="70"/>
    </row>
    <row r="17" spans="1:5" x14ac:dyDescent="0.35">
      <c r="A17" s="70"/>
      <c r="B17" s="70"/>
      <c r="C17" s="70"/>
      <c r="D17" s="70"/>
      <c r="E17" s="70"/>
    </row>
    <row r="18" spans="1:5" x14ac:dyDescent="0.35">
      <c r="A18" s="70"/>
      <c r="B18" s="70"/>
      <c r="C18" s="70"/>
      <c r="D18" s="70"/>
      <c r="E18" s="70"/>
    </row>
    <row r="19" spans="1:5" x14ac:dyDescent="0.35">
      <c r="A19" s="70"/>
      <c r="B19" s="70"/>
      <c r="C19" s="70"/>
      <c r="D19" s="70"/>
      <c r="E19" s="70"/>
    </row>
    <row r="20" spans="1:5" x14ac:dyDescent="0.35">
      <c r="A20" s="70"/>
      <c r="B20" s="70"/>
      <c r="C20" s="70"/>
      <c r="D20" s="70"/>
      <c r="E20" s="70"/>
    </row>
  </sheetData>
  <mergeCells count="2">
    <mergeCell ref="A2:E2"/>
    <mergeCell ref="A3:E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CB89-4769-42A1-96F0-959885198202}">
  <dimension ref="A2:E14"/>
  <sheetViews>
    <sheetView workbookViewId="0">
      <selection activeCell="B34" sqref="B34"/>
    </sheetView>
  </sheetViews>
  <sheetFormatPr baseColWidth="10" defaultColWidth="11.453125" defaultRowHeight="14.5" x14ac:dyDescent="0.35"/>
  <cols>
    <col min="1" max="1" width="38.1796875" customWidth="1"/>
    <col min="2" max="2" width="17.54296875" customWidth="1"/>
    <col min="5" max="5" width="14.453125" customWidth="1"/>
    <col min="6" max="7" width="13.54296875" customWidth="1"/>
  </cols>
  <sheetData>
    <row r="2" spans="1:5" ht="18" x14ac:dyDescent="0.35">
      <c r="A2" s="450" t="s">
        <v>211</v>
      </c>
      <c r="B2" s="450"/>
      <c r="C2" s="450"/>
      <c r="D2" s="450"/>
      <c r="E2" s="450"/>
    </row>
    <row r="5" spans="1:5" x14ac:dyDescent="0.35">
      <c r="A5" s="391" t="s">
        <v>178</v>
      </c>
      <c r="B5" s="458" t="s">
        <v>178</v>
      </c>
      <c r="C5" s="459"/>
      <c r="D5" s="460"/>
      <c r="E5" s="391" t="s">
        <v>212</v>
      </c>
    </row>
    <row r="6" spans="1:5" x14ac:dyDescent="0.35">
      <c r="A6" s="399"/>
      <c r="B6" s="461"/>
      <c r="C6" s="462"/>
      <c r="D6" s="463"/>
      <c r="E6" s="399"/>
    </row>
    <row r="7" spans="1:5" x14ac:dyDescent="0.35">
      <c r="A7" s="443"/>
      <c r="B7" s="461"/>
      <c r="C7" s="462"/>
      <c r="D7" s="463"/>
      <c r="E7" s="399"/>
    </row>
    <row r="8" spans="1:5" x14ac:dyDescent="0.35">
      <c r="A8" s="443"/>
      <c r="B8" s="461"/>
      <c r="C8" s="462"/>
      <c r="D8" s="463"/>
      <c r="E8" s="399"/>
    </row>
    <row r="9" spans="1:5" x14ac:dyDescent="0.35">
      <c r="A9" s="443"/>
      <c r="B9" s="461"/>
      <c r="C9" s="462"/>
      <c r="D9" s="463"/>
      <c r="E9" s="399"/>
    </row>
    <row r="10" spans="1:5" x14ac:dyDescent="0.35">
      <c r="A10" s="443"/>
      <c r="B10" s="461"/>
      <c r="C10" s="462"/>
      <c r="D10" s="463"/>
      <c r="E10" s="399"/>
    </row>
    <row r="11" spans="1:5" x14ac:dyDescent="0.35">
      <c r="A11" s="443"/>
      <c r="B11" s="461"/>
      <c r="C11" s="462"/>
      <c r="D11" s="463"/>
      <c r="E11" s="399"/>
    </row>
    <row r="12" spans="1:5" x14ac:dyDescent="0.35">
      <c r="A12" s="443"/>
      <c r="B12" s="461"/>
      <c r="C12" s="462"/>
      <c r="D12" s="463"/>
      <c r="E12" s="399"/>
    </row>
    <row r="13" spans="1:5" x14ac:dyDescent="0.35">
      <c r="A13" s="443"/>
      <c r="B13" s="461"/>
      <c r="C13" s="462"/>
      <c r="D13" s="463"/>
      <c r="E13" s="399"/>
    </row>
    <row r="14" spans="1:5" x14ac:dyDescent="0.35">
      <c r="A14" s="399"/>
      <c r="B14" s="461"/>
      <c r="C14" s="462"/>
      <c r="D14" s="463"/>
      <c r="E14" s="399"/>
    </row>
  </sheetData>
  <mergeCells count="11">
    <mergeCell ref="A2:E2"/>
    <mergeCell ref="B5:D5"/>
    <mergeCell ref="B7:D7"/>
    <mergeCell ref="B8:D8"/>
    <mergeCell ref="B9:D9"/>
    <mergeCell ref="B10:D10"/>
    <mergeCell ref="B11:D11"/>
    <mergeCell ref="B12:D12"/>
    <mergeCell ref="B13:D13"/>
    <mergeCell ref="B14:D14"/>
    <mergeCell ref="B6:D6"/>
  </mergeCells>
  <phoneticPr fontId="37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97"/>
  <sheetViews>
    <sheetView workbookViewId="0">
      <selection activeCell="I4" sqref="I4"/>
    </sheetView>
  </sheetViews>
  <sheetFormatPr baseColWidth="10" defaultColWidth="11.453125" defaultRowHeight="14.5" x14ac:dyDescent="0.35"/>
  <cols>
    <col min="1" max="1" width="8.26953125" bestFit="1" customWidth="1"/>
    <col min="2" max="2" width="44" bestFit="1" customWidth="1"/>
    <col min="3" max="3" width="9.54296875" bestFit="1" customWidth="1"/>
    <col min="4" max="4" width="47.7265625" bestFit="1" customWidth="1"/>
    <col min="5" max="5" width="9" bestFit="1" customWidth="1"/>
    <col min="9" max="34" width="18.7265625" bestFit="1" customWidth="1"/>
    <col min="35" max="35" width="9.1796875" customWidth="1"/>
  </cols>
  <sheetData>
    <row r="1" spans="1:11" x14ac:dyDescent="0.35">
      <c r="A1" t="s">
        <v>213</v>
      </c>
      <c r="B1" t="s">
        <v>214</v>
      </c>
      <c r="C1" t="s">
        <v>215</v>
      </c>
      <c r="D1" t="s">
        <v>216</v>
      </c>
      <c r="E1" t="s">
        <v>217</v>
      </c>
    </row>
    <row r="2" spans="1:11" x14ac:dyDescent="0.35">
      <c r="A2">
        <v>110400</v>
      </c>
      <c r="B2" t="s">
        <v>218</v>
      </c>
      <c r="C2">
        <v>711319</v>
      </c>
      <c r="D2" t="s">
        <v>219</v>
      </c>
      <c r="E2">
        <v>4.0999999999999996</v>
      </c>
    </row>
    <row r="3" spans="1:11" x14ac:dyDescent="0.35">
      <c r="A3">
        <v>110400</v>
      </c>
      <c r="B3" t="s">
        <v>218</v>
      </c>
      <c r="E3">
        <v>4.0999999999999996</v>
      </c>
    </row>
    <row r="4" spans="1:11" x14ac:dyDescent="0.35">
      <c r="A4">
        <v>110583</v>
      </c>
      <c r="B4" t="s">
        <v>220</v>
      </c>
      <c r="C4">
        <v>804011</v>
      </c>
      <c r="D4" t="s">
        <v>221</v>
      </c>
      <c r="E4">
        <v>37.93</v>
      </c>
      <c r="I4" s="280"/>
      <c r="J4" s="281"/>
      <c r="K4" s="282"/>
    </row>
    <row r="5" spans="1:11" x14ac:dyDescent="0.35">
      <c r="A5">
        <v>110583</v>
      </c>
      <c r="B5" t="s">
        <v>220</v>
      </c>
      <c r="E5">
        <v>37.93</v>
      </c>
      <c r="I5" s="283"/>
      <c r="J5" s="154"/>
      <c r="K5" s="284"/>
    </row>
    <row r="6" spans="1:11" x14ac:dyDescent="0.35">
      <c r="A6">
        <v>140000</v>
      </c>
      <c r="B6" t="s">
        <v>222</v>
      </c>
      <c r="C6">
        <v>204000</v>
      </c>
      <c r="D6" t="s">
        <v>223</v>
      </c>
      <c r="E6">
        <v>876.42</v>
      </c>
      <c r="I6" s="283"/>
      <c r="J6" s="154"/>
      <c r="K6" s="284"/>
    </row>
    <row r="7" spans="1:11" x14ac:dyDescent="0.35">
      <c r="A7">
        <v>140000</v>
      </c>
      <c r="B7" t="s">
        <v>222</v>
      </c>
      <c r="C7">
        <v>204001</v>
      </c>
      <c r="D7" t="s">
        <v>224</v>
      </c>
      <c r="E7">
        <v>4750.93</v>
      </c>
      <c r="I7" s="283"/>
      <c r="J7" s="154"/>
      <c r="K7" s="284"/>
    </row>
    <row r="8" spans="1:11" x14ac:dyDescent="0.35">
      <c r="A8">
        <v>140000</v>
      </c>
      <c r="B8" t="s">
        <v>222</v>
      </c>
      <c r="C8">
        <v>204004</v>
      </c>
      <c r="D8" t="s">
        <v>225</v>
      </c>
      <c r="E8">
        <v>142.21</v>
      </c>
      <c r="I8" s="283"/>
      <c r="J8" s="154"/>
      <c r="K8" s="284"/>
    </row>
    <row r="9" spans="1:11" x14ac:dyDescent="0.35">
      <c r="A9">
        <v>140000</v>
      </c>
      <c r="B9" t="s">
        <v>222</v>
      </c>
      <c r="E9">
        <v>5769.56</v>
      </c>
      <c r="I9" s="283"/>
      <c r="J9" s="154"/>
      <c r="K9" s="284"/>
    </row>
    <row r="10" spans="1:11" x14ac:dyDescent="0.35">
      <c r="A10">
        <v>140001</v>
      </c>
      <c r="B10" t="s">
        <v>226</v>
      </c>
      <c r="C10">
        <v>207003</v>
      </c>
      <c r="D10" t="s">
        <v>227</v>
      </c>
      <c r="E10">
        <v>6</v>
      </c>
      <c r="I10" s="283"/>
      <c r="J10" s="154"/>
      <c r="K10" s="284"/>
    </row>
    <row r="11" spans="1:11" x14ac:dyDescent="0.35">
      <c r="A11">
        <v>140001</v>
      </c>
      <c r="B11" t="s">
        <v>226</v>
      </c>
      <c r="C11">
        <v>207004</v>
      </c>
      <c r="D11" t="s">
        <v>228</v>
      </c>
      <c r="E11">
        <v>27.5</v>
      </c>
      <c r="I11" s="283"/>
      <c r="J11" s="154"/>
      <c r="K11" s="284"/>
    </row>
    <row r="12" spans="1:11" x14ac:dyDescent="0.35">
      <c r="A12">
        <v>140001</v>
      </c>
      <c r="B12" t="s">
        <v>226</v>
      </c>
      <c r="C12">
        <v>207005</v>
      </c>
      <c r="D12" t="s">
        <v>229</v>
      </c>
      <c r="E12">
        <v>1733.37</v>
      </c>
      <c r="I12" s="283"/>
      <c r="J12" s="154"/>
      <c r="K12" s="284"/>
    </row>
    <row r="13" spans="1:11" x14ac:dyDescent="0.35">
      <c r="A13">
        <v>140001</v>
      </c>
      <c r="B13" t="s">
        <v>226</v>
      </c>
      <c r="C13">
        <v>207013</v>
      </c>
      <c r="D13" t="s">
        <v>230</v>
      </c>
      <c r="E13">
        <v>26</v>
      </c>
      <c r="I13" s="283"/>
      <c r="J13" s="154"/>
      <c r="K13" s="284"/>
    </row>
    <row r="14" spans="1:11" x14ac:dyDescent="0.35">
      <c r="A14">
        <v>140001</v>
      </c>
      <c r="B14" t="s">
        <v>226</v>
      </c>
      <c r="C14">
        <v>207022</v>
      </c>
      <c r="D14" t="s">
        <v>231</v>
      </c>
      <c r="E14">
        <v>952.11</v>
      </c>
      <c r="I14" s="283"/>
      <c r="J14" s="154"/>
      <c r="K14" s="284"/>
    </row>
    <row r="15" spans="1:11" x14ac:dyDescent="0.35">
      <c r="A15">
        <v>140001</v>
      </c>
      <c r="B15" t="s">
        <v>226</v>
      </c>
      <c r="E15">
        <v>2744.98</v>
      </c>
      <c r="I15" s="283"/>
      <c r="J15" s="154"/>
      <c r="K15" s="284"/>
    </row>
    <row r="16" spans="1:11" x14ac:dyDescent="0.35">
      <c r="A16">
        <v>140002</v>
      </c>
      <c r="B16" t="s">
        <v>232</v>
      </c>
      <c r="C16">
        <v>100054</v>
      </c>
      <c r="D16" t="s">
        <v>233</v>
      </c>
      <c r="E16">
        <v>109.07</v>
      </c>
      <c r="I16" s="283"/>
      <c r="J16" s="154"/>
      <c r="K16" s="284"/>
    </row>
    <row r="17" spans="1:11" x14ac:dyDescent="0.35">
      <c r="A17">
        <v>140002</v>
      </c>
      <c r="B17" t="s">
        <v>232</v>
      </c>
      <c r="C17">
        <v>100055</v>
      </c>
      <c r="D17" t="s">
        <v>234</v>
      </c>
      <c r="E17">
        <v>8</v>
      </c>
      <c r="I17" s="283"/>
      <c r="J17" s="154"/>
      <c r="K17" s="284"/>
    </row>
    <row r="18" spans="1:11" x14ac:dyDescent="0.35">
      <c r="A18">
        <v>140002</v>
      </c>
      <c r="B18" t="s">
        <v>232</v>
      </c>
      <c r="E18">
        <v>117.07</v>
      </c>
      <c r="I18" s="283"/>
      <c r="J18" s="154"/>
      <c r="K18" s="284"/>
    </row>
    <row r="19" spans="1:11" x14ac:dyDescent="0.35">
      <c r="A19">
        <v>140006</v>
      </c>
      <c r="B19" t="s">
        <v>235</v>
      </c>
      <c r="C19">
        <v>200062</v>
      </c>
      <c r="D19" t="s">
        <v>236</v>
      </c>
      <c r="E19">
        <v>189.74</v>
      </c>
      <c r="I19" s="283"/>
      <c r="J19" s="154"/>
      <c r="K19" s="284"/>
    </row>
    <row r="20" spans="1:11" x14ac:dyDescent="0.35">
      <c r="A20">
        <v>140006</v>
      </c>
      <c r="B20" t="s">
        <v>235</v>
      </c>
      <c r="E20">
        <v>189.74</v>
      </c>
      <c r="I20" s="283"/>
      <c r="J20" s="154"/>
      <c r="K20" s="284"/>
    </row>
    <row r="21" spans="1:11" x14ac:dyDescent="0.35">
      <c r="A21">
        <v>140007</v>
      </c>
      <c r="B21" t="s">
        <v>237</v>
      </c>
      <c r="C21">
        <v>410126</v>
      </c>
      <c r="D21" t="s">
        <v>238</v>
      </c>
      <c r="E21">
        <v>141.88999999999999</v>
      </c>
      <c r="I21" s="285"/>
      <c r="J21" s="286"/>
      <c r="K21" s="287"/>
    </row>
    <row r="22" spans="1:11" x14ac:dyDescent="0.35">
      <c r="A22">
        <v>140007</v>
      </c>
      <c r="B22" t="s">
        <v>237</v>
      </c>
      <c r="E22">
        <v>141.88999999999999</v>
      </c>
    </row>
    <row r="23" spans="1:11" x14ac:dyDescent="0.35">
      <c r="A23">
        <v>140100</v>
      </c>
      <c r="B23" t="s">
        <v>239</v>
      </c>
      <c r="C23">
        <v>100015</v>
      </c>
      <c r="D23" t="s">
        <v>240</v>
      </c>
      <c r="E23">
        <v>11</v>
      </c>
    </row>
    <row r="24" spans="1:11" x14ac:dyDescent="0.35">
      <c r="A24">
        <v>140100</v>
      </c>
      <c r="B24" t="s">
        <v>239</v>
      </c>
      <c r="C24">
        <v>204011</v>
      </c>
      <c r="D24" t="s">
        <v>241</v>
      </c>
      <c r="E24">
        <v>2478.71</v>
      </c>
    </row>
    <row r="25" spans="1:11" x14ac:dyDescent="0.35">
      <c r="A25">
        <v>140100</v>
      </c>
      <c r="B25" t="s">
        <v>239</v>
      </c>
      <c r="C25">
        <v>204012</v>
      </c>
      <c r="D25" t="s">
        <v>242</v>
      </c>
      <c r="E25">
        <v>40</v>
      </c>
    </row>
    <row r="26" spans="1:11" x14ac:dyDescent="0.35">
      <c r="A26">
        <v>140100</v>
      </c>
      <c r="B26" t="s">
        <v>239</v>
      </c>
      <c r="E26">
        <v>2529.71</v>
      </c>
    </row>
    <row r="27" spans="1:11" x14ac:dyDescent="0.35">
      <c r="A27">
        <v>140200</v>
      </c>
      <c r="B27" t="s">
        <v>243</v>
      </c>
      <c r="C27">
        <v>100050</v>
      </c>
      <c r="D27" t="s">
        <v>244</v>
      </c>
      <c r="E27">
        <v>5</v>
      </c>
    </row>
    <row r="28" spans="1:11" x14ac:dyDescent="0.35">
      <c r="A28">
        <v>140200</v>
      </c>
      <c r="B28" t="s">
        <v>243</v>
      </c>
      <c r="C28">
        <v>100056</v>
      </c>
      <c r="D28" t="s">
        <v>245</v>
      </c>
      <c r="E28">
        <v>1</v>
      </c>
    </row>
    <row r="29" spans="1:11" x14ac:dyDescent="0.35">
      <c r="A29">
        <v>140200</v>
      </c>
      <c r="B29" t="s">
        <v>243</v>
      </c>
      <c r="C29">
        <v>109411</v>
      </c>
      <c r="D29" t="s">
        <v>246</v>
      </c>
      <c r="E29">
        <v>6</v>
      </c>
    </row>
    <row r="30" spans="1:11" x14ac:dyDescent="0.35">
      <c r="A30">
        <v>140200</v>
      </c>
      <c r="B30" t="s">
        <v>243</v>
      </c>
      <c r="C30">
        <v>204021</v>
      </c>
      <c r="D30" t="s">
        <v>247</v>
      </c>
      <c r="E30">
        <v>3169.1</v>
      </c>
    </row>
    <row r="31" spans="1:11" x14ac:dyDescent="0.35">
      <c r="A31">
        <v>140200</v>
      </c>
      <c r="B31" t="s">
        <v>243</v>
      </c>
      <c r="C31">
        <v>204022</v>
      </c>
      <c r="D31" t="s">
        <v>248</v>
      </c>
      <c r="E31">
        <v>10.25</v>
      </c>
    </row>
    <row r="32" spans="1:11" x14ac:dyDescent="0.35">
      <c r="A32">
        <v>140200</v>
      </c>
      <c r="B32" t="s">
        <v>243</v>
      </c>
      <c r="E32">
        <v>3191.35</v>
      </c>
    </row>
    <row r="33" spans="1:5" x14ac:dyDescent="0.35">
      <c r="A33">
        <v>140300</v>
      </c>
      <c r="B33" t="s">
        <v>249</v>
      </c>
      <c r="C33">
        <v>204031</v>
      </c>
      <c r="D33" t="s">
        <v>250</v>
      </c>
      <c r="E33">
        <v>1105.0899999999999</v>
      </c>
    </row>
    <row r="34" spans="1:5" x14ac:dyDescent="0.35">
      <c r="A34">
        <v>140300</v>
      </c>
      <c r="B34" t="s">
        <v>249</v>
      </c>
      <c r="C34">
        <v>204032</v>
      </c>
      <c r="D34" t="s">
        <v>251</v>
      </c>
      <c r="E34">
        <v>0</v>
      </c>
    </row>
    <row r="35" spans="1:5" x14ac:dyDescent="0.35">
      <c r="A35">
        <v>140300</v>
      </c>
      <c r="B35" t="s">
        <v>249</v>
      </c>
      <c r="E35">
        <v>1105.0899999999999</v>
      </c>
    </row>
    <row r="36" spans="1:5" x14ac:dyDescent="0.35">
      <c r="A36">
        <v>140500</v>
      </c>
      <c r="B36" t="s">
        <v>252</v>
      </c>
      <c r="C36">
        <v>204051</v>
      </c>
      <c r="D36" t="s">
        <v>253</v>
      </c>
      <c r="E36">
        <v>758.15</v>
      </c>
    </row>
    <row r="37" spans="1:5" x14ac:dyDescent="0.35">
      <c r="A37">
        <v>140500</v>
      </c>
      <c r="B37" t="s">
        <v>252</v>
      </c>
      <c r="C37">
        <v>204052</v>
      </c>
      <c r="D37" t="s">
        <v>254</v>
      </c>
      <c r="E37">
        <v>0</v>
      </c>
    </row>
    <row r="38" spans="1:5" x14ac:dyDescent="0.35">
      <c r="A38">
        <v>140500</v>
      </c>
      <c r="B38" t="s">
        <v>252</v>
      </c>
      <c r="E38">
        <v>758.15</v>
      </c>
    </row>
    <row r="39" spans="1:5" x14ac:dyDescent="0.35">
      <c r="A39">
        <v>140600</v>
      </c>
      <c r="B39" t="s">
        <v>255</v>
      </c>
      <c r="C39">
        <v>204061</v>
      </c>
      <c r="D39" t="s">
        <v>256</v>
      </c>
      <c r="E39">
        <v>829.58</v>
      </c>
    </row>
    <row r="40" spans="1:5" x14ac:dyDescent="0.35">
      <c r="A40">
        <v>140600</v>
      </c>
      <c r="B40" t="s">
        <v>255</v>
      </c>
      <c r="C40">
        <v>204062</v>
      </c>
      <c r="D40" t="s">
        <v>257</v>
      </c>
      <c r="E40">
        <v>1.25</v>
      </c>
    </row>
    <row r="41" spans="1:5" x14ac:dyDescent="0.35">
      <c r="A41">
        <v>140600</v>
      </c>
      <c r="B41" t="s">
        <v>255</v>
      </c>
      <c r="E41">
        <v>830.83</v>
      </c>
    </row>
    <row r="42" spans="1:5" x14ac:dyDescent="0.35">
      <c r="A42">
        <v>141000</v>
      </c>
      <c r="B42" t="s">
        <v>258</v>
      </c>
      <c r="C42">
        <v>204101</v>
      </c>
      <c r="D42" t="s">
        <v>259</v>
      </c>
      <c r="E42">
        <v>1939.58</v>
      </c>
    </row>
    <row r="43" spans="1:5" x14ac:dyDescent="0.35">
      <c r="A43">
        <v>141000</v>
      </c>
      <c r="B43" t="s">
        <v>258</v>
      </c>
      <c r="C43">
        <v>204102</v>
      </c>
      <c r="D43" t="s">
        <v>260</v>
      </c>
      <c r="E43">
        <v>7</v>
      </c>
    </row>
    <row r="44" spans="1:5" x14ac:dyDescent="0.35">
      <c r="A44">
        <v>141000</v>
      </c>
      <c r="B44" t="s">
        <v>258</v>
      </c>
      <c r="E44">
        <v>1946.58</v>
      </c>
    </row>
    <row r="45" spans="1:5" x14ac:dyDescent="0.35">
      <c r="A45">
        <v>142000</v>
      </c>
      <c r="B45" t="s">
        <v>261</v>
      </c>
      <c r="C45">
        <v>100012</v>
      </c>
      <c r="D45" t="s">
        <v>262</v>
      </c>
      <c r="E45">
        <v>26.5</v>
      </c>
    </row>
    <row r="46" spans="1:5" x14ac:dyDescent="0.35">
      <c r="A46">
        <v>142000</v>
      </c>
      <c r="B46" t="s">
        <v>261</v>
      </c>
      <c r="C46">
        <v>100013</v>
      </c>
      <c r="D46" t="s">
        <v>263</v>
      </c>
      <c r="E46">
        <v>150</v>
      </c>
    </row>
    <row r="47" spans="1:5" x14ac:dyDescent="0.35">
      <c r="A47">
        <v>142000</v>
      </c>
      <c r="B47" t="s">
        <v>261</v>
      </c>
      <c r="C47">
        <v>100014</v>
      </c>
      <c r="D47" t="s">
        <v>264</v>
      </c>
      <c r="E47">
        <v>11</v>
      </c>
    </row>
    <row r="48" spans="1:5" x14ac:dyDescent="0.35">
      <c r="A48">
        <v>142000</v>
      </c>
      <c r="B48" t="s">
        <v>261</v>
      </c>
      <c r="C48">
        <v>100016</v>
      </c>
      <c r="D48" t="s">
        <v>265</v>
      </c>
      <c r="E48">
        <v>18.5</v>
      </c>
    </row>
    <row r="49" spans="1:5" x14ac:dyDescent="0.35">
      <c r="A49">
        <v>142000</v>
      </c>
      <c r="B49" t="s">
        <v>261</v>
      </c>
      <c r="C49">
        <v>100057</v>
      </c>
      <c r="D49" t="s">
        <v>266</v>
      </c>
      <c r="E49">
        <v>4</v>
      </c>
    </row>
    <row r="50" spans="1:5" x14ac:dyDescent="0.35">
      <c r="A50">
        <v>142000</v>
      </c>
      <c r="B50" t="s">
        <v>261</v>
      </c>
      <c r="C50">
        <v>204201</v>
      </c>
      <c r="D50" t="s">
        <v>267</v>
      </c>
      <c r="E50">
        <v>2057.13</v>
      </c>
    </row>
    <row r="51" spans="1:5" x14ac:dyDescent="0.35">
      <c r="A51">
        <v>142000</v>
      </c>
      <c r="B51" t="s">
        <v>261</v>
      </c>
      <c r="C51">
        <v>204202</v>
      </c>
      <c r="D51" t="s">
        <v>268</v>
      </c>
      <c r="E51">
        <v>152.5</v>
      </c>
    </row>
    <row r="52" spans="1:5" x14ac:dyDescent="0.35">
      <c r="A52">
        <v>142000</v>
      </c>
      <c r="B52" t="s">
        <v>261</v>
      </c>
      <c r="C52">
        <v>204204</v>
      </c>
      <c r="D52" t="s">
        <v>269</v>
      </c>
      <c r="E52">
        <v>18.93</v>
      </c>
    </row>
    <row r="53" spans="1:5" x14ac:dyDescent="0.35">
      <c r="A53">
        <v>142000</v>
      </c>
      <c r="B53" t="s">
        <v>261</v>
      </c>
      <c r="E53">
        <v>2438.56</v>
      </c>
    </row>
    <row r="54" spans="1:5" x14ac:dyDescent="0.35">
      <c r="A54">
        <v>142001</v>
      </c>
      <c r="B54" t="s">
        <v>270</v>
      </c>
      <c r="C54">
        <v>100051</v>
      </c>
      <c r="D54" t="s">
        <v>271</v>
      </c>
      <c r="E54">
        <v>13</v>
      </c>
    </row>
    <row r="55" spans="1:5" x14ac:dyDescent="0.35">
      <c r="A55">
        <v>142001</v>
      </c>
      <c r="B55" t="s">
        <v>270</v>
      </c>
      <c r="E55">
        <v>13</v>
      </c>
    </row>
    <row r="56" spans="1:5" x14ac:dyDescent="0.35">
      <c r="A56">
        <v>142010</v>
      </c>
      <c r="B56" t="s">
        <v>272</v>
      </c>
      <c r="C56">
        <v>204211</v>
      </c>
      <c r="D56" t="s">
        <v>273</v>
      </c>
      <c r="E56">
        <v>962.13</v>
      </c>
    </row>
    <row r="57" spans="1:5" x14ac:dyDescent="0.35">
      <c r="A57">
        <v>142010</v>
      </c>
      <c r="B57" t="s">
        <v>272</v>
      </c>
      <c r="C57">
        <v>204212</v>
      </c>
      <c r="D57" t="s">
        <v>274</v>
      </c>
      <c r="E57">
        <v>90.63</v>
      </c>
    </row>
    <row r="58" spans="1:5" x14ac:dyDescent="0.35">
      <c r="A58">
        <v>142010</v>
      </c>
      <c r="B58" t="s">
        <v>272</v>
      </c>
      <c r="E58">
        <v>1052.76</v>
      </c>
    </row>
    <row r="59" spans="1:5" x14ac:dyDescent="0.35">
      <c r="A59">
        <v>142100</v>
      </c>
      <c r="B59" t="s">
        <v>275</v>
      </c>
      <c r="C59">
        <v>204300</v>
      </c>
      <c r="D59" t="s">
        <v>276</v>
      </c>
      <c r="E59">
        <v>945.76</v>
      </c>
    </row>
    <row r="60" spans="1:5" x14ac:dyDescent="0.35">
      <c r="A60">
        <v>142100</v>
      </c>
      <c r="B60" t="s">
        <v>275</v>
      </c>
      <c r="C60">
        <v>204301</v>
      </c>
      <c r="D60" t="s">
        <v>277</v>
      </c>
      <c r="E60">
        <v>192.25</v>
      </c>
    </row>
    <row r="61" spans="1:5" x14ac:dyDescent="0.35">
      <c r="A61">
        <v>142100</v>
      </c>
      <c r="B61" t="s">
        <v>275</v>
      </c>
      <c r="E61">
        <v>1138.01</v>
      </c>
    </row>
    <row r="62" spans="1:5" x14ac:dyDescent="0.35">
      <c r="A62">
        <v>142120</v>
      </c>
      <c r="B62" t="s">
        <v>278</v>
      </c>
      <c r="C62">
        <v>204302</v>
      </c>
      <c r="D62" t="s">
        <v>279</v>
      </c>
      <c r="E62">
        <v>304.14999999999998</v>
      </c>
    </row>
    <row r="63" spans="1:5" x14ac:dyDescent="0.35">
      <c r="A63">
        <v>142120</v>
      </c>
      <c r="B63" t="s">
        <v>278</v>
      </c>
      <c r="C63">
        <v>204303</v>
      </c>
      <c r="D63" t="s">
        <v>280</v>
      </c>
      <c r="E63">
        <v>0</v>
      </c>
    </row>
    <row r="64" spans="1:5" x14ac:dyDescent="0.35">
      <c r="A64">
        <v>142120</v>
      </c>
      <c r="B64" t="s">
        <v>278</v>
      </c>
      <c r="E64">
        <v>304.14999999999998</v>
      </c>
    </row>
    <row r="65" spans="1:5" x14ac:dyDescent="0.35">
      <c r="A65">
        <v>142130</v>
      </c>
      <c r="B65" t="s">
        <v>281</v>
      </c>
      <c r="C65">
        <v>204304</v>
      </c>
      <c r="D65" t="s">
        <v>282</v>
      </c>
      <c r="E65">
        <v>239.93</v>
      </c>
    </row>
    <row r="66" spans="1:5" x14ac:dyDescent="0.35">
      <c r="A66">
        <v>142130</v>
      </c>
      <c r="B66" t="s">
        <v>281</v>
      </c>
      <c r="C66">
        <v>204305</v>
      </c>
      <c r="D66" t="s">
        <v>283</v>
      </c>
      <c r="E66">
        <v>10.5</v>
      </c>
    </row>
    <row r="67" spans="1:5" x14ac:dyDescent="0.35">
      <c r="A67">
        <v>142130</v>
      </c>
      <c r="B67" t="s">
        <v>281</v>
      </c>
      <c r="E67">
        <v>250.43</v>
      </c>
    </row>
    <row r="68" spans="1:5" x14ac:dyDescent="0.35">
      <c r="A68">
        <v>142140</v>
      </c>
      <c r="B68" t="s">
        <v>284</v>
      </c>
      <c r="C68">
        <v>204306</v>
      </c>
      <c r="D68" t="s">
        <v>285</v>
      </c>
      <c r="E68">
        <v>710.36</v>
      </c>
    </row>
    <row r="69" spans="1:5" x14ac:dyDescent="0.35">
      <c r="A69">
        <v>142140</v>
      </c>
      <c r="B69" t="s">
        <v>284</v>
      </c>
      <c r="C69">
        <v>204307</v>
      </c>
      <c r="D69" t="s">
        <v>286</v>
      </c>
      <c r="E69">
        <v>0</v>
      </c>
    </row>
    <row r="70" spans="1:5" x14ac:dyDescent="0.35">
      <c r="A70">
        <v>142140</v>
      </c>
      <c r="B70" t="s">
        <v>284</v>
      </c>
      <c r="E70">
        <v>710.36</v>
      </c>
    </row>
    <row r="71" spans="1:5" x14ac:dyDescent="0.35">
      <c r="A71">
        <v>142150</v>
      </c>
      <c r="B71" t="s">
        <v>287</v>
      </c>
      <c r="C71">
        <v>204308</v>
      </c>
      <c r="D71" t="s">
        <v>288</v>
      </c>
      <c r="E71">
        <v>0</v>
      </c>
    </row>
    <row r="72" spans="1:5" x14ac:dyDescent="0.35">
      <c r="A72">
        <v>142150</v>
      </c>
      <c r="B72" t="s">
        <v>287</v>
      </c>
      <c r="C72">
        <v>204309</v>
      </c>
      <c r="D72" t="s">
        <v>289</v>
      </c>
      <c r="E72">
        <v>137.85</v>
      </c>
    </row>
    <row r="73" spans="1:5" x14ac:dyDescent="0.35">
      <c r="A73">
        <v>142150</v>
      </c>
      <c r="B73" t="s">
        <v>287</v>
      </c>
      <c r="E73">
        <v>137.85</v>
      </c>
    </row>
    <row r="74" spans="1:5" x14ac:dyDescent="0.35">
      <c r="A74">
        <v>142160</v>
      </c>
      <c r="B74" t="s">
        <v>290</v>
      </c>
      <c r="C74">
        <v>204091</v>
      </c>
      <c r="D74" t="s">
        <v>291</v>
      </c>
      <c r="E74">
        <v>1</v>
      </c>
    </row>
    <row r="75" spans="1:5" x14ac:dyDescent="0.35">
      <c r="A75">
        <v>142160</v>
      </c>
      <c r="B75" t="s">
        <v>290</v>
      </c>
      <c r="E75">
        <v>1</v>
      </c>
    </row>
    <row r="76" spans="1:5" x14ac:dyDescent="0.35">
      <c r="A76">
        <v>142200</v>
      </c>
      <c r="B76" t="s">
        <v>292</v>
      </c>
      <c r="C76">
        <v>204400</v>
      </c>
      <c r="D76" t="s">
        <v>293</v>
      </c>
      <c r="E76">
        <v>45.94</v>
      </c>
    </row>
    <row r="77" spans="1:5" x14ac:dyDescent="0.35">
      <c r="A77">
        <v>142200</v>
      </c>
      <c r="B77" t="s">
        <v>292</v>
      </c>
      <c r="E77">
        <v>45.94</v>
      </c>
    </row>
    <row r="78" spans="1:5" x14ac:dyDescent="0.35">
      <c r="A78">
        <v>142201</v>
      </c>
      <c r="B78" t="s">
        <v>294</v>
      </c>
      <c r="C78">
        <v>100052</v>
      </c>
      <c r="D78" t="s">
        <v>295</v>
      </c>
      <c r="E78">
        <v>11.75</v>
      </c>
    </row>
    <row r="79" spans="1:5" x14ac:dyDescent="0.35">
      <c r="A79">
        <v>142201</v>
      </c>
      <c r="B79" t="s">
        <v>294</v>
      </c>
      <c r="C79">
        <v>100053</v>
      </c>
      <c r="D79" t="s">
        <v>296</v>
      </c>
      <c r="E79">
        <v>12.05</v>
      </c>
    </row>
    <row r="80" spans="1:5" x14ac:dyDescent="0.35">
      <c r="A80">
        <v>142201</v>
      </c>
      <c r="B80" t="s">
        <v>294</v>
      </c>
      <c r="E80">
        <v>23.8</v>
      </c>
    </row>
    <row r="81" spans="1:5" x14ac:dyDescent="0.35">
      <c r="A81">
        <v>999999</v>
      </c>
      <c r="B81" t="s">
        <v>297</v>
      </c>
      <c r="C81">
        <v>999901</v>
      </c>
      <c r="D81" t="s">
        <v>298</v>
      </c>
      <c r="E81">
        <v>305.7</v>
      </c>
    </row>
    <row r="82" spans="1:5" x14ac:dyDescent="0.35">
      <c r="A82">
        <v>999999</v>
      </c>
      <c r="B82" t="s">
        <v>297</v>
      </c>
      <c r="C82">
        <v>999902</v>
      </c>
      <c r="D82" t="s">
        <v>299</v>
      </c>
      <c r="E82">
        <v>37.5</v>
      </c>
    </row>
    <row r="83" spans="1:5" x14ac:dyDescent="0.35">
      <c r="A83">
        <v>999999</v>
      </c>
      <c r="B83" t="s">
        <v>297</v>
      </c>
      <c r="C83">
        <v>999902</v>
      </c>
      <c r="D83" t="s">
        <v>299</v>
      </c>
      <c r="E83">
        <v>1514.2</v>
      </c>
    </row>
    <row r="84" spans="1:5" x14ac:dyDescent="0.35">
      <c r="A84">
        <v>999999</v>
      </c>
      <c r="B84" t="s">
        <v>297</v>
      </c>
      <c r="C84">
        <v>999903</v>
      </c>
      <c r="D84" t="s">
        <v>300</v>
      </c>
      <c r="E84">
        <v>222.34</v>
      </c>
    </row>
    <row r="85" spans="1:5" x14ac:dyDescent="0.35">
      <c r="A85">
        <v>999999</v>
      </c>
      <c r="B85" t="s">
        <v>297</v>
      </c>
      <c r="C85">
        <v>999910</v>
      </c>
      <c r="D85" t="s">
        <v>301</v>
      </c>
      <c r="E85">
        <v>45</v>
      </c>
    </row>
    <row r="86" spans="1:5" x14ac:dyDescent="0.35">
      <c r="A86">
        <v>999999</v>
      </c>
      <c r="B86" t="s">
        <v>297</v>
      </c>
      <c r="C86">
        <v>999910</v>
      </c>
      <c r="D86" t="s">
        <v>301</v>
      </c>
      <c r="E86">
        <v>209.09</v>
      </c>
    </row>
    <row r="87" spans="1:5" x14ac:dyDescent="0.35">
      <c r="A87">
        <v>999999</v>
      </c>
      <c r="B87" t="s">
        <v>297</v>
      </c>
      <c r="C87">
        <v>999911</v>
      </c>
      <c r="D87" t="s">
        <v>302</v>
      </c>
      <c r="E87">
        <v>10</v>
      </c>
    </row>
    <row r="88" spans="1:5" x14ac:dyDescent="0.35">
      <c r="A88">
        <v>999999</v>
      </c>
      <c r="B88" t="s">
        <v>297</v>
      </c>
      <c r="C88">
        <v>999920</v>
      </c>
      <c r="D88" t="s">
        <v>303</v>
      </c>
      <c r="E88">
        <v>1918.1</v>
      </c>
    </row>
    <row r="89" spans="1:5" x14ac:dyDescent="0.35">
      <c r="A89">
        <v>999999</v>
      </c>
      <c r="B89" t="s">
        <v>297</v>
      </c>
      <c r="C89">
        <v>999920</v>
      </c>
      <c r="D89" t="s">
        <v>303</v>
      </c>
      <c r="E89">
        <v>1631.5</v>
      </c>
    </row>
    <row r="90" spans="1:5" x14ac:dyDescent="0.35">
      <c r="A90">
        <v>999999</v>
      </c>
      <c r="B90" t="s">
        <v>297</v>
      </c>
      <c r="C90">
        <v>999930</v>
      </c>
      <c r="D90" t="s">
        <v>304</v>
      </c>
      <c r="E90">
        <v>25</v>
      </c>
    </row>
    <row r="91" spans="1:5" x14ac:dyDescent="0.35">
      <c r="A91">
        <v>999999</v>
      </c>
      <c r="B91" t="s">
        <v>297</v>
      </c>
      <c r="C91">
        <v>999940</v>
      </c>
      <c r="D91" t="s">
        <v>305</v>
      </c>
      <c r="E91">
        <v>498.92</v>
      </c>
    </row>
    <row r="92" spans="1:5" x14ac:dyDescent="0.35">
      <c r="A92">
        <v>999999</v>
      </c>
      <c r="B92" t="s">
        <v>297</v>
      </c>
      <c r="C92">
        <v>999941</v>
      </c>
      <c r="D92" t="s">
        <v>306</v>
      </c>
      <c r="E92">
        <v>248.95</v>
      </c>
    </row>
    <row r="93" spans="1:5" x14ac:dyDescent="0.35">
      <c r="A93">
        <v>999999</v>
      </c>
      <c r="B93" t="s">
        <v>297</v>
      </c>
      <c r="C93">
        <v>999950</v>
      </c>
      <c r="D93" t="s">
        <v>307</v>
      </c>
      <c r="E93">
        <v>8</v>
      </c>
    </row>
    <row r="94" spans="1:5" x14ac:dyDescent="0.35">
      <c r="A94">
        <v>999999</v>
      </c>
      <c r="B94" t="s">
        <v>297</v>
      </c>
      <c r="C94">
        <v>999961</v>
      </c>
      <c r="D94" t="s">
        <v>308</v>
      </c>
      <c r="E94">
        <v>945.35</v>
      </c>
    </row>
    <row r="95" spans="1:5" x14ac:dyDescent="0.35">
      <c r="A95">
        <v>999999</v>
      </c>
      <c r="B95" t="s">
        <v>297</v>
      </c>
      <c r="C95">
        <v>999972</v>
      </c>
      <c r="D95" t="s">
        <v>309</v>
      </c>
      <c r="E95">
        <v>3</v>
      </c>
    </row>
    <row r="96" spans="1:5" x14ac:dyDescent="0.35">
      <c r="A96">
        <v>999999</v>
      </c>
      <c r="B96" t="s">
        <v>297</v>
      </c>
      <c r="E96">
        <v>7622.66</v>
      </c>
    </row>
    <row r="97" spans="5:5" x14ac:dyDescent="0.35">
      <c r="E97">
        <v>33105.49</v>
      </c>
    </row>
  </sheetData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6"/>
  <sheetViews>
    <sheetView topLeftCell="A28" workbookViewId="0">
      <selection activeCell="I67" sqref="I67"/>
    </sheetView>
  </sheetViews>
  <sheetFormatPr baseColWidth="10" defaultColWidth="11.453125" defaultRowHeight="14.5" x14ac:dyDescent="0.35"/>
  <cols>
    <col min="2" max="2" width="5" bestFit="1" customWidth="1"/>
  </cols>
  <sheetData>
    <row r="1" spans="1:8" x14ac:dyDescent="0.35">
      <c r="A1" t="s">
        <v>310</v>
      </c>
      <c r="B1" t="s">
        <v>311</v>
      </c>
      <c r="C1" t="s">
        <v>312</v>
      </c>
      <c r="D1" t="s">
        <v>313</v>
      </c>
      <c r="E1" t="s">
        <v>314</v>
      </c>
      <c r="F1" t="s">
        <v>315</v>
      </c>
      <c r="G1" t="s">
        <v>316</v>
      </c>
      <c r="H1" t="s">
        <v>317</v>
      </c>
    </row>
    <row r="2" spans="1:8" x14ac:dyDescent="0.35">
      <c r="A2">
        <v>201109</v>
      </c>
      <c r="B2">
        <v>3881</v>
      </c>
      <c r="C2" t="s">
        <v>318</v>
      </c>
      <c r="D2">
        <v>141000</v>
      </c>
      <c r="F2">
        <v>-7000</v>
      </c>
      <c r="G2">
        <v>10697</v>
      </c>
      <c r="H2" t="s">
        <v>319</v>
      </c>
    </row>
    <row r="3" spans="1:8" x14ac:dyDescent="0.35">
      <c r="B3">
        <v>3881</v>
      </c>
      <c r="C3" t="s">
        <v>318</v>
      </c>
      <c r="F3">
        <v>-7000</v>
      </c>
      <c r="G3">
        <v>10697</v>
      </c>
      <c r="H3" t="s">
        <v>319</v>
      </c>
    </row>
    <row r="4" spans="1:8" x14ac:dyDescent="0.35">
      <c r="F4">
        <v>-7000</v>
      </c>
      <c r="G4">
        <v>10697</v>
      </c>
      <c r="H4" t="s">
        <v>319</v>
      </c>
    </row>
    <row r="5" spans="1:8" x14ac:dyDescent="0.35">
      <c r="A5">
        <v>201105</v>
      </c>
      <c r="B5">
        <v>3881</v>
      </c>
      <c r="C5" t="s">
        <v>318</v>
      </c>
      <c r="D5">
        <v>142130</v>
      </c>
      <c r="F5">
        <v>-7650</v>
      </c>
      <c r="G5">
        <v>16378</v>
      </c>
      <c r="H5" t="s">
        <v>29</v>
      </c>
    </row>
    <row r="6" spans="1:8" x14ac:dyDescent="0.35">
      <c r="B6">
        <v>3881</v>
      </c>
      <c r="C6" t="s">
        <v>318</v>
      </c>
      <c r="F6">
        <v>-7650</v>
      </c>
      <c r="G6">
        <v>16378</v>
      </c>
      <c r="H6" t="s">
        <v>29</v>
      </c>
    </row>
    <row r="7" spans="1:8" x14ac:dyDescent="0.35">
      <c r="F7">
        <v>-7650</v>
      </c>
      <c r="G7">
        <v>16378</v>
      </c>
      <c r="H7" t="s">
        <v>29</v>
      </c>
    </row>
    <row r="8" spans="1:8" x14ac:dyDescent="0.35">
      <c r="A8">
        <v>201105</v>
      </c>
      <c r="B8">
        <v>3881</v>
      </c>
      <c r="C8" t="s">
        <v>318</v>
      </c>
      <c r="D8">
        <v>142010</v>
      </c>
      <c r="F8">
        <v>-30804</v>
      </c>
      <c r="G8">
        <v>18343</v>
      </c>
      <c r="H8" t="s">
        <v>23</v>
      </c>
    </row>
    <row r="9" spans="1:8" x14ac:dyDescent="0.35">
      <c r="A9">
        <v>201105</v>
      </c>
      <c r="B9">
        <v>3881</v>
      </c>
      <c r="C9" t="s">
        <v>318</v>
      </c>
      <c r="D9">
        <v>142010</v>
      </c>
      <c r="F9">
        <v>-7115</v>
      </c>
      <c r="G9">
        <v>18343</v>
      </c>
      <c r="H9" t="s">
        <v>23</v>
      </c>
    </row>
    <row r="10" spans="1:8" x14ac:dyDescent="0.35">
      <c r="A10">
        <v>201109</v>
      </c>
      <c r="B10">
        <v>3881</v>
      </c>
      <c r="C10" t="s">
        <v>318</v>
      </c>
      <c r="D10">
        <v>142010</v>
      </c>
      <c r="F10">
        <v>-4350</v>
      </c>
      <c r="G10">
        <v>18343</v>
      </c>
      <c r="H10" t="s">
        <v>23</v>
      </c>
    </row>
    <row r="11" spans="1:8" x14ac:dyDescent="0.35">
      <c r="A11">
        <v>201109</v>
      </c>
      <c r="B11">
        <v>3881</v>
      </c>
      <c r="C11" t="s">
        <v>318</v>
      </c>
      <c r="D11">
        <v>142010</v>
      </c>
      <c r="F11">
        <v>-47250</v>
      </c>
      <c r="G11">
        <v>18343</v>
      </c>
      <c r="H11" t="s">
        <v>23</v>
      </c>
    </row>
    <row r="12" spans="1:8" x14ac:dyDescent="0.35">
      <c r="A12">
        <v>201109</v>
      </c>
      <c r="B12">
        <v>3881</v>
      </c>
      <c r="C12" t="s">
        <v>318</v>
      </c>
      <c r="D12">
        <v>142010</v>
      </c>
      <c r="F12">
        <v>-2700</v>
      </c>
      <c r="G12">
        <v>18343</v>
      </c>
      <c r="H12" t="s">
        <v>23</v>
      </c>
    </row>
    <row r="13" spans="1:8" x14ac:dyDescent="0.35">
      <c r="B13">
        <v>3881</v>
      </c>
      <c r="C13" t="s">
        <v>318</v>
      </c>
      <c r="F13">
        <v>-92219</v>
      </c>
      <c r="G13">
        <v>18343</v>
      </c>
      <c r="H13" t="s">
        <v>23</v>
      </c>
    </row>
    <row r="14" spans="1:8" x14ac:dyDescent="0.35">
      <c r="F14">
        <v>-92219</v>
      </c>
      <c r="G14">
        <v>18343</v>
      </c>
      <c r="H14" t="s">
        <v>23</v>
      </c>
    </row>
    <row r="15" spans="1:8" x14ac:dyDescent="0.35">
      <c r="A15">
        <v>201105</v>
      </c>
      <c r="B15">
        <v>3881</v>
      </c>
      <c r="C15" t="s">
        <v>318</v>
      </c>
      <c r="D15">
        <v>142001</v>
      </c>
      <c r="F15">
        <v>-9000</v>
      </c>
      <c r="G15">
        <v>18614</v>
      </c>
      <c r="H15" t="s">
        <v>320</v>
      </c>
    </row>
    <row r="16" spans="1:8" x14ac:dyDescent="0.35">
      <c r="A16">
        <v>201109</v>
      </c>
      <c r="B16">
        <v>3881</v>
      </c>
      <c r="C16" t="s">
        <v>318</v>
      </c>
      <c r="D16">
        <v>142001</v>
      </c>
      <c r="F16">
        <v>-2600</v>
      </c>
      <c r="G16">
        <v>18614</v>
      </c>
      <c r="H16" t="s">
        <v>320</v>
      </c>
    </row>
    <row r="17" spans="1:8" x14ac:dyDescent="0.35">
      <c r="B17">
        <v>3881</v>
      </c>
      <c r="C17" t="s">
        <v>318</v>
      </c>
      <c r="F17">
        <v>-11600</v>
      </c>
      <c r="G17">
        <v>18614</v>
      </c>
      <c r="H17" t="s">
        <v>320</v>
      </c>
    </row>
    <row r="18" spans="1:8" x14ac:dyDescent="0.35">
      <c r="F18">
        <v>-11600</v>
      </c>
      <c r="G18">
        <v>18614</v>
      </c>
      <c r="H18" t="s">
        <v>320</v>
      </c>
    </row>
    <row r="19" spans="1:8" x14ac:dyDescent="0.35">
      <c r="A19">
        <v>201105</v>
      </c>
      <c r="B19">
        <v>3881</v>
      </c>
      <c r="C19" t="s">
        <v>318</v>
      </c>
      <c r="D19">
        <v>142201</v>
      </c>
      <c r="F19">
        <v>-9000</v>
      </c>
      <c r="G19">
        <v>18616</v>
      </c>
      <c r="H19" t="s">
        <v>28</v>
      </c>
    </row>
    <row r="20" spans="1:8" x14ac:dyDescent="0.35">
      <c r="A20">
        <v>201105</v>
      </c>
      <c r="B20">
        <v>3881</v>
      </c>
      <c r="C20" t="s">
        <v>318</v>
      </c>
      <c r="D20">
        <v>142201</v>
      </c>
      <c r="F20">
        <v>-1000</v>
      </c>
      <c r="G20">
        <v>18616</v>
      </c>
      <c r="H20" t="s">
        <v>28</v>
      </c>
    </row>
    <row r="21" spans="1:8" x14ac:dyDescent="0.35">
      <c r="B21">
        <v>3881</v>
      </c>
      <c r="C21" t="s">
        <v>318</v>
      </c>
      <c r="F21">
        <v>-10000</v>
      </c>
      <c r="G21">
        <v>18616</v>
      </c>
      <c r="H21" t="s">
        <v>28</v>
      </c>
    </row>
    <row r="22" spans="1:8" x14ac:dyDescent="0.35">
      <c r="F22">
        <v>-10000</v>
      </c>
      <c r="G22">
        <v>18616</v>
      </c>
      <c r="H22" t="s">
        <v>28</v>
      </c>
    </row>
    <row r="23" spans="1:8" x14ac:dyDescent="0.35">
      <c r="A23">
        <v>201104</v>
      </c>
      <c r="B23">
        <v>3881</v>
      </c>
      <c r="C23" t="s">
        <v>318</v>
      </c>
      <c r="D23">
        <v>140001</v>
      </c>
      <c r="E23" t="s">
        <v>321</v>
      </c>
      <c r="F23">
        <v>-4500</v>
      </c>
      <c r="G23">
        <v>2506</v>
      </c>
      <c r="H23" t="s">
        <v>7</v>
      </c>
    </row>
    <row r="24" spans="1:8" x14ac:dyDescent="0.35">
      <c r="A24">
        <v>201107</v>
      </c>
      <c r="B24">
        <v>3881</v>
      </c>
      <c r="C24" t="s">
        <v>318</v>
      </c>
      <c r="D24">
        <v>140100</v>
      </c>
      <c r="E24" t="s">
        <v>322</v>
      </c>
      <c r="F24">
        <v>-9000</v>
      </c>
      <c r="G24">
        <v>2506</v>
      </c>
      <c r="H24" t="s">
        <v>7</v>
      </c>
    </row>
    <row r="25" spans="1:8" x14ac:dyDescent="0.35">
      <c r="A25">
        <v>201109</v>
      </c>
      <c r="B25">
        <v>3881</v>
      </c>
      <c r="C25" t="s">
        <v>318</v>
      </c>
      <c r="D25">
        <v>140100</v>
      </c>
      <c r="F25">
        <v>-3625</v>
      </c>
      <c r="G25">
        <v>2506</v>
      </c>
      <c r="H25" t="s">
        <v>7</v>
      </c>
    </row>
    <row r="26" spans="1:8" x14ac:dyDescent="0.35">
      <c r="A26">
        <v>201109</v>
      </c>
      <c r="B26">
        <v>3881</v>
      </c>
      <c r="C26" t="s">
        <v>318</v>
      </c>
      <c r="D26">
        <v>140100</v>
      </c>
      <c r="F26">
        <v>-8550</v>
      </c>
      <c r="G26">
        <v>2506</v>
      </c>
      <c r="H26" t="s">
        <v>7</v>
      </c>
    </row>
    <row r="27" spans="1:8" x14ac:dyDescent="0.35">
      <c r="A27">
        <v>201109</v>
      </c>
      <c r="B27">
        <v>3881</v>
      </c>
      <c r="C27" t="s">
        <v>318</v>
      </c>
      <c r="D27">
        <v>140100</v>
      </c>
      <c r="F27">
        <v>-14800</v>
      </c>
      <c r="G27">
        <v>2506</v>
      </c>
      <c r="H27" t="s">
        <v>7</v>
      </c>
    </row>
    <row r="28" spans="1:8" x14ac:dyDescent="0.35">
      <c r="B28">
        <v>3881</v>
      </c>
      <c r="C28" t="s">
        <v>318</v>
      </c>
      <c r="F28">
        <v>-40475</v>
      </c>
      <c r="G28">
        <v>2506</v>
      </c>
      <c r="H28" t="s">
        <v>7</v>
      </c>
    </row>
    <row r="29" spans="1:8" x14ac:dyDescent="0.35">
      <c r="F29">
        <v>-40475</v>
      </c>
      <c r="G29">
        <v>2506</v>
      </c>
      <c r="H29" t="s">
        <v>7</v>
      </c>
    </row>
    <row r="30" spans="1:8" x14ac:dyDescent="0.35">
      <c r="A30">
        <v>201105</v>
      </c>
      <c r="B30">
        <v>3881</v>
      </c>
      <c r="C30" t="s">
        <v>318</v>
      </c>
      <c r="D30">
        <v>140200</v>
      </c>
      <c r="F30">
        <v>-1800</v>
      </c>
      <c r="G30">
        <v>2510</v>
      </c>
      <c r="H30" t="s">
        <v>323</v>
      </c>
    </row>
    <row r="31" spans="1:8" x14ac:dyDescent="0.35">
      <c r="A31">
        <v>201105</v>
      </c>
      <c r="B31">
        <v>3881</v>
      </c>
      <c r="C31" t="s">
        <v>318</v>
      </c>
      <c r="D31">
        <v>140200</v>
      </c>
      <c r="F31">
        <v>-4500</v>
      </c>
      <c r="G31">
        <v>2510</v>
      </c>
      <c r="H31" t="s">
        <v>323</v>
      </c>
    </row>
    <row r="32" spans="1:8" x14ac:dyDescent="0.35">
      <c r="A32">
        <v>201109</v>
      </c>
      <c r="B32">
        <v>3881</v>
      </c>
      <c r="C32" t="s">
        <v>318</v>
      </c>
      <c r="D32">
        <v>140200</v>
      </c>
      <c r="F32">
        <v>-24600</v>
      </c>
      <c r="G32">
        <v>2510</v>
      </c>
      <c r="H32" t="s">
        <v>323</v>
      </c>
    </row>
    <row r="33" spans="1:8" x14ac:dyDescent="0.35">
      <c r="A33">
        <v>201109</v>
      </c>
      <c r="B33">
        <v>3881</v>
      </c>
      <c r="C33" t="s">
        <v>318</v>
      </c>
      <c r="D33">
        <v>140200</v>
      </c>
      <c r="F33">
        <v>-4500</v>
      </c>
      <c r="G33">
        <v>2510</v>
      </c>
      <c r="H33" t="s">
        <v>323</v>
      </c>
    </row>
    <row r="34" spans="1:8" x14ac:dyDescent="0.35">
      <c r="A34">
        <v>201109</v>
      </c>
      <c r="B34">
        <v>3881</v>
      </c>
      <c r="C34" t="s">
        <v>318</v>
      </c>
      <c r="D34">
        <v>140200</v>
      </c>
      <c r="F34">
        <v>-750</v>
      </c>
      <c r="G34">
        <v>2510</v>
      </c>
      <c r="H34" t="s">
        <v>323</v>
      </c>
    </row>
    <row r="35" spans="1:8" x14ac:dyDescent="0.35">
      <c r="A35">
        <v>201109</v>
      </c>
      <c r="B35">
        <v>3881</v>
      </c>
      <c r="C35" t="s">
        <v>318</v>
      </c>
      <c r="D35">
        <v>140200</v>
      </c>
      <c r="F35">
        <v>-10850</v>
      </c>
      <c r="G35">
        <v>2510</v>
      </c>
      <c r="H35" t="s">
        <v>323</v>
      </c>
    </row>
    <row r="36" spans="1:8" x14ac:dyDescent="0.35">
      <c r="A36">
        <v>201109</v>
      </c>
      <c r="B36">
        <v>3881</v>
      </c>
      <c r="C36" t="s">
        <v>318</v>
      </c>
      <c r="D36">
        <v>140200</v>
      </c>
      <c r="F36">
        <v>-2700</v>
      </c>
      <c r="G36">
        <v>2510</v>
      </c>
      <c r="H36" t="s">
        <v>323</v>
      </c>
    </row>
    <row r="37" spans="1:8" x14ac:dyDescent="0.35">
      <c r="A37">
        <v>201109</v>
      </c>
      <c r="B37">
        <v>3881</v>
      </c>
      <c r="C37" t="s">
        <v>318</v>
      </c>
      <c r="D37">
        <v>140200</v>
      </c>
      <c r="F37">
        <v>-900</v>
      </c>
      <c r="G37">
        <v>2510</v>
      </c>
      <c r="H37" t="s">
        <v>323</v>
      </c>
    </row>
    <row r="38" spans="1:8" x14ac:dyDescent="0.35">
      <c r="B38">
        <v>3881</v>
      </c>
      <c r="C38" t="s">
        <v>318</v>
      </c>
      <c r="F38">
        <v>-50600</v>
      </c>
      <c r="G38">
        <v>2510</v>
      </c>
      <c r="H38" t="s">
        <v>323</v>
      </c>
    </row>
    <row r="39" spans="1:8" x14ac:dyDescent="0.35">
      <c r="F39">
        <v>-50600</v>
      </c>
      <c r="G39">
        <v>2510</v>
      </c>
      <c r="H39" t="s">
        <v>323</v>
      </c>
    </row>
    <row r="40" spans="1:8" x14ac:dyDescent="0.35">
      <c r="A40">
        <v>201103</v>
      </c>
      <c r="B40">
        <v>3881</v>
      </c>
      <c r="C40" t="s">
        <v>318</v>
      </c>
      <c r="D40">
        <v>142000</v>
      </c>
      <c r="F40">
        <v>-33279.74</v>
      </c>
      <c r="G40">
        <v>6312</v>
      </c>
      <c r="H40" t="s">
        <v>324</v>
      </c>
    </row>
    <row r="41" spans="1:8" x14ac:dyDescent="0.35">
      <c r="A41">
        <v>201103</v>
      </c>
      <c r="B41">
        <v>3881</v>
      </c>
      <c r="C41" t="s">
        <v>318</v>
      </c>
      <c r="D41">
        <v>142000</v>
      </c>
      <c r="F41">
        <v>-134700</v>
      </c>
      <c r="G41">
        <v>6312</v>
      </c>
      <c r="H41" t="s">
        <v>324</v>
      </c>
    </row>
    <row r="42" spans="1:8" x14ac:dyDescent="0.35">
      <c r="A42">
        <v>201103</v>
      </c>
      <c r="B42">
        <v>3881</v>
      </c>
      <c r="C42" t="s">
        <v>318</v>
      </c>
      <c r="D42">
        <v>142000</v>
      </c>
      <c r="F42">
        <v>-8200</v>
      </c>
      <c r="G42">
        <v>6312</v>
      </c>
      <c r="H42" t="s">
        <v>324</v>
      </c>
    </row>
    <row r="43" spans="1:8" x14ac:dyDescent="0.35">
      <c r="A43">
        <v>201103</v>
      </c>
      <c r="B43">
        <v>3881</v>
      </c>
      <c r="C43" t="s">
        <v>318</v>
      </c>
      <c r="D43">
        <v>142000</v>
      </c>
      <c r="F43">
        <v>-66435</v>
      </c>
      <c r="G43">
        <v>6312</v>
      </c>
      <c r="H43" t="s">
        <v>324</v>
      </c>
    </row>
    <row r="44" spans="1:8" x14ac:dyDescent="0.35">
      <c r="A44">
        <v>201103</v>
      </c>
      <c r="B44">
        <v>3881</v>
      </c>
      <c r="C44" t="s">
        <v>318</v>
      </c>
      <c r="D44">
        <v>142000</v>
      </c>
      <c r="F44">
        <v>-19350</v>
      </c>
      <c r="G44">
        <v>6312</v>
      </c>
      <c r="H44" t="s">
        <v>324</v>
      </c>
    </row>
    <row r="45" spans="1:8" x14ac:dyDescent="0.35">
      <c r="A45">
        <v>201105</v>
      </c>
      <c r="B45">
        <v>3881</v>
      </c>
      <c r="C45" t="s">
        <v>318</v>
      </c>
      <c r="D45">
        <v>142000</v>
      </c>
      <c r="E45" t="s">
        <v>325</v>
      </c>
      <c r="F45">
        <v>-2700</v>
      </c>
      <c r="G45">
        <v>6312</v>
      </c>
      <c r="H45" t="s">
        <v>324</v>
      </c>
    </row>
    <row r="46" spans="1:8" x14ac:dyDescent="0.35">
      <c r="A46">
        <v>201105</v>
      </c>
      <c r="B46">
        <v>3881</v>
      </c>
      <c r="C46" t="s">
        <v>318</v>
      </c>
      <c r="D46">
        <v>142000</v>
      </c>
      <c r="F46">
        <v>-16650</v>
      </c>
      <c r="G46">
        <v>6312</v>
      </c>
      <c r="H46" t="s">
        <v>324</v>
      </c>
    </row>
    <row r="47" spans="1:8" x14ac:dyDescent="0.35">
      <c r="A47">
        <v>201105</v>
      </c>
      <c r="B47">
        <v>3881</v>
      </c>
      <c r="C47" t="s">
        <v>318</v>
      </c>
      <c r="D47">
        <v>142000</v>
      </c>
      <c r="F47">
        <v>-18755</v>
      </c>
      <c r="G47">
        <v>6312</v>
      </c>
      <c r="H47" t="s">
        <v>324</v>
      </c>
    </row>
    <row r="48" spans="1:8" x14ac:dyDescent="0.35">
      <c r="A48">
        <v>201105</v>
      </c>
      <c r="B48">
        <v>3881</v>
      </c>
      <c r="C48" t="s">
        <v>318</v>
      </c>
      <c r="D48">
        <v>142000</v>
      </c>
      <c r="F48">
        <v>-800</v>
      </c>
      <c r="G48">
        <v>6312</v>
      </c>
      <c r="H48" t="s">
        <v>324</v>
      </c>
    </row>
    <row r="49" spans="1:8" x14ac:dyDescent="0.35">
      <c r="A49">
        <v>201105</v>
      </c>
      <c r="B49">
        <v>3881</v>
      </c>
      <c r="C49" t="s">
        <v>318</v>
      </c>
      <c r="D49">
        <v>142000</v>
      </c>
      <c r="F49">
        <v>-8350</v>
      </c>
      <c r="G49">
        <v>6312</v>
      </c>
      <c r="H49" t="s">
        <v>324</v>
      </c>
    </row>
    <row r="50" spans="1:8" x14ac:dyDescent="0.35">
      <c r="A50">
        <v>201105</v>
      </c>
      <c r="B50">
        <v>3881</v>
      </c>
      <c r="C50" t="s">
        <v>318</v>
      </c>
      <c r="D50">
        <v>142000</v>
      </c>
      <c r="F50">
        <v>-1450</v>
      </c>
      <c r="G50">
        <v>6312</v>
      </c>
      <c r="H50" t="s">
        <v>324</v>
      </c>
    </row>
    <row r="51" spans="1:8" x14ac:dyDescent="0.35">
      <c r="A51">
        <v>201105</v>
      </c>
      <c r="B51">
        <v>3881</v>
      </c>
      <c r="C51" t="s">
        <v>318</v>
      </c>
      <c r="D51">
        <v>142000</v>
      </c>
      <c r="F51">
        <v>-17375</v>
      </c>
      <c r="G51">
        <v>6312</v>
      </c>
      <c r="H51" t="s">
        <v>324</v>
      </c>
    </row>
    <row r="52" spans="1:8" x14ac:dyDescent="0.35">
      <c r="A52">
        <v>201105</v>
      </c>
      <c r="B52">
        <v>3881</v>
      </c>
      <c r="C52" t="s">
        <v>318</v>
      </c>
      <c r="D52">
        <v>142000</v>
      </c>
      <c r="F52">
        <v>-4500</v>
      </c>
      <c r="G52">
        <v>6312</v>
      </c>
      <c r="H52" t="s">
        <v>324</v>
      </c>
    </row>
    <row r="53" spans="1:8" x14ac:dyDescent="0.35">
      <c r="A53">
        <v>201105</v>
      </c>
      <c r="B53">
        <v>3881</v>
      </c>
      <c r="C53" t="s">
        <v>318</v>
      </c>
      <c r="D53">
        <v>142000</v>
      </c>
      <c r="F53">
        <v>-9302.5</v>
      </c>
      <c r="G53">
        <v>6312</v>
      </c>
      <c r="H53" t="s">
        <v>324</v>
      </c>
    </row>
    <row r="54" spans="1:8" x14ac:dyDescent="0.35">
      <c r="A54">
        <v>201109</v>
      </c>
      <c r="B54">
        <v>3881</v>
      </c>
      <c r="C54" t="s">
        <v>318</v>
      </c>
      <c r="D54">
        <v>142000</v>
      </c>
      <c r="F54">
        <v>-54.75</v>
      </c>
      <c r="G54">
        <v>6312</v>
      </c>
      <c r="H54" t="s">
        <v>324</v>
      </c>
    </row>
    <row r="55" spans="1:8" x14ac:dyDescent="0.35">
      <c r="A55">
        <v>201109</v>
      </c>
      <c r="B55">
        <v>3881</v>
      </c>
      <c r="C55" t="s">
        <v>318</v>
      </c>
      <c r="D55">
        <v>142000</v>
      </c>
      <c r="F55">
        <v>-4500</v>
      </c>
      <c r="G55">
        <v>6312</v>
      </c>
      <c r="H55" t="s">
        <v>324</v>
      </c>
    </row>
    <row r="56" spans="1:8" x14ac:dyDescent="0.35">
      <c r="A56">
        <v>201109</v>
      </c>
      <c r="B56">
        <v>3881</v>
      </c>
      <c r="C56" t="s">
        <v>318</v>
      </c>
      <c r="D56">
        <v>142000</v>
      </c>
      <c r="F56">
        <v>-2400</v>
      </c>
      <c r="G56">
        <v>6312</v>
      </c>
      <c r="H56" t="s">
        <v>324</v>
      </c>
    </row>
    <row r="57" spans="1:8" x14ac:dyDescent="0.35">
      <c r="A57">
        <v>201109</v>
      </c>
      <c r="B57">
        <v>3881</v>
      </c>
      <c r="C57" t="s">
        <v>318</v>
      </c>
      <c r="D57">
        <v>142000</v>
      </c>
      <c r="F57">
        <v>-43800</v>
      </c>
      <c r="G57">
        <v>6312</v>
      </c>
      <c r="H57" t="s">
        <v>324</v>
      </c>
    </row>
    <row r="58" spans="1:8" x14ac:dyDescent="0.35">
      <c r="A58">
        <v>201109</v>
      </c>
      <c r="B58">
        <v>3881</v>
      </c>
      <c r="C58" t="s">
        <v>318</v>
      </c>
      <c r="D58">
        <v>142000</v>
      </c>
      <c r="F58">
        <v>-22800</v>
      </c>
      <c r="G58">
        <v>6312</v>
      </c>
      <c r="H58" t="s">
        <v>324</v>
      </c>
    </row>
    <row r="59" spans="1:8" x14ac:dyDescent="0.35">
      <c r="A59">
        <v>201109</v>
      </c>
      <c r="B59">
        <v>3881</v>
      </c>
      <c r="C59" t="s">
        <v>318</v>
      </c>
      <c r="D59">
        <v>142000</v>
      </c>
      <c r="F59">
        <v>-3600</v>
      </c>
      <c r="G59">
        <v>6312</v>
      </c>
      <c r="H59" t="s">
        <v>324</v>
      </c>
    </row>
    <row r="60" spans="1:8" x14ac:dyDescent="0.35">
      <c r="B60">
        <v>3881</v>
      </c>
      <c r="C60" t="s">
        <v>318</v>
      </c>
      <c r="F60">
        <v>-419001.99</v>
      </c>
      <c r="G60">
        <v>6312</v>
      </c>
      <c r="H60" t="s">
        <v>324</v>
      </c>
    </row>
    <row r="61" spans="1:8" x14ac:dyDescent="0.35">
      <c r="F61">
        <v>-419001.99</v>
      </c>
      <c r="G61">
        <v>6312</v>
      </c>
      <c r="H61" t="s">
        <v>324</v>
      </c>
    </row>
    <row r="62" spans="1:8" x14ac:dyDescent="0.35">
      <c r="A62">
        <v>201105</v>
      </c>
      <c r="B62">
        <v>3881</v>
      </c>
      <c r="C62" t="s">
        <v>318</v>
      </c>
      <c r="D62">
        <v>142100</v>
      </c>
      <c r="F62">
        <v>-12000</v>
      </c>
      <c r="G62">
        <v>7373</v>
      </c>
      <c r="H62" t="s">
        <v>326</v>
      </c>
    </row>
    <row r="63" spans="1:8" x14ac:dyDescent="0.35">
      <c r="A63">
        <v>201105</v>
      </c>
      <c r="B63">
        <v>3881</v>
      </c>
      <c r="C63" t="s">
        <v>318</v>
      </c>
      <c r="D63">
        <v>142100</v>
      </c>
      <c r="F63">
        <v>-5200</v>
      </c>
      <c r="G63">
        <v>7373</v>
      </c>
      <c r="H63" t="s">
        <v>326</v>
      </c>
    </row>
    <row r="64" spans="1:8" x14ac:dyDescent="0.35">
      <c r="B64">
        <v>3881</v>
      </c>
      <c r="C64" t="s">
        <v>318</v>
      </c>
      <c r="F64">
        <v>-17200</v>
      </c>
      <c r="G64">
        <v>7373</v>
      </c>
      <c r="H64" t="s">
        <v>326</v>
      </c>
    </row>
    <row r="65" spans="6:8" x14ac:dyDescent="0.35">
      <c r="F65">
        <v>-17200</v>
      </c>
      <c r="G65">
        <v>7373</v>
      </c>
      <c r="H65" t="s">
        <v>326</v>
      </c>
    </row>
    <row r="66" spans="6:8" x14ac:dyDescent="0.35">
      <c r="F66">
        <v>-655745.99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6:J37"/>
  <sheetViews>
    <sheetView workbookViewId="0">
      <selection activeCell="J28" sqref="J28"/>
    </sheetView>
  </sheetViews>
  <sheetFormatPr baseColWidth="10" defaultColWidth="11.453125" defaultRowHeight="14.5" x14ac:dyDescent="0.35"/>
  <cols>
    <col min="4" max="4" width="18.81640625" bestFit="1" customWidth="1"/>
    <col min="5" max="5" width="18.81640625" customWidth="1"/>
  </cols>
  <sheetData>
    <row r="6" spans="4:10" x14ac:dyDescent="0.35">
      <c r="F6" s="464" t="s">
        <v>327</v>
      </c>
      <c r="G6" s="464"/>
    </row>
    <row r="7" spans="4:10" ht="15" thickBot="1" x14ac:dyDescent="0.4"/>
    <row r="8" spans="4:10" x14ac:dyDescent="0.35">
      <c r="D8" s="320"/>
      <c r="E8" s="210"/>
      <c r="F8" s="321" t="s">
        <v>328</v>
      </c>
      <c r="G8" s="321" t="s">
        <v>329</v>
      </c>
      <c r="H8" s="321" t="s">
        <v>330</v>
      </c>
      <c r="I8" s="321" t="s">
        <v>331</v>
      </c>
      <c r="J8" s="322" t="s">
        <v>332</v>
      </c>
    </row>
    <row r="9" spans="4:10" x14ac:dyDescent="0.35">
      <c r="D9" s="212" t="s">
        <v>172</v>
      </c>
      <c r="E9" s="213" t="s">
        <v>333</v>
      </c>
      <c r="F9" s="252">
        <v>730</v>
      </c>
      <c r="G9" s="252">
        <v>2467</v>
      </c>
      <c r="H9" s="252">
        <f t="shared" ref="H9:H20" si="0">F9*G9</f>
        <v>1800910</v>
      </c>
      <c r="I9" s="252">
        <v>9885</v>
      </c>
      <c r="J9" s="323">
        <f t="shared" ref="J9:J20" si="1">H9/I9</f>
        <v>182.18614061709661</v>
      </c>
    </row>
    <row r="10" spans="4:10" x14ac:dyDescent="0.35">
      <c r="D10" s="212" t="s">
        <v>334</v>
      </c>
      <c r="E10" s="213" t="s">
        <v>335</v>
      </c>
      <c r="F10" s="324">
        <v>730</v>
      </c>
      <c r="G10" s="324">
        <v>1931</v>
      </c>
      <c r="H10" s="324">
        <f t="shared" si="0"/>
        <v>1409630</v>
      </c>
      <c r="I10" s="324">
        <v>14864</v>
      </c>
      <c r="J10" s="325">
        <f t="shared" si="1"/>
        <v>94.835172228202367</v>
      </c>
    </row>
    <row r="11" spans="4:10" x14ac:dyDescent="0.35">
      <c r="D11" s="212" t="s">
        <v>336</v>
      </c>
      <c r="E11" s="213" t="s">
        <v>337</v>
      </c>
      <c r="F11" s="252">
        <v>730</v>
      </c>
      <c r="G11" s="252">
        <v>4798</v>
      </c>
      <c r="H11" s="252">
        <f t="shared" si="0"/>
        <v>3502540</v>
      </c>
      <c r="I11" s="252">
        <v>53826</v>
      </c>
      <c r="J11" s="323">
        <f t="shared" si="1"/>
        <v>65.071526771448745</v>
      </c>
    </row>
    <row r="12" spans="4:10" x14ac:dyDescent="0.35">
      <c r="D12" s="212" t="s">
        <v>338</v>
      </c>
      <c r="E12" s="213" t="s">
        <v>339</v>
      </c>
      <c r="F12" s="324">
        <v>730</v>
      </c>
      <c r="G12" s="324">
        <v>1016</v>
      </c>
      <c r="H12" s="324">
        <f t="shared" si="0"/>
        <v>741680</v>
      </c>
      <c r="I12" s="324">
        <v>7360</v>
      </c>
      <c r="J12" s="325">
        <f t="shared" si="1"/>
        <v>100.77173913043478</v>
      </c>
    </row>
    <row r="13" spans="4:10" x14ac:dyDescent="0.35">
      <c r="D13" s="212" t="s">
        <v>340</v>
      </c>
      <c r="E13" s="213" t="s">
        <v>341</v>
      </c>
      <c r="F13" s="252">
        <v>730</v>
      </c>
      <c r="G13" s="252">
        <v>409</v>
      </c>
      <c r="H13" s="252">
        <f t="shared" si="0"/>
        <v>298570</v>
      </c>
      <c r="I13" s="252">
        <v>2276</v>
      </c>
      <c r="J13" s="323">
        <f t="shared" si="1"/>
        <v>131.18189806678384</v>
      </c>
    </row>
    <row r="14" spans="4:10" x14ac:dyDescent="0.35">
      <c r="D14" s="212" t="s">
        <v>342</v>
      </c>
      <c r="E14" s="213" t="s">
        <v>343</v>
      </c>
      <c r="F14" s="324">
        <v>730</v>
      </c>
      <c r="G14" s="324">
        <v>456</v>
      </c>
      <c r="H14" s="324">
        <f t="shared" si="0"/>
        <v>332880</v>
      </c>
      <c r="I14" s="324">
        <v>5444</v>
      </c>
      <c r="J14" s="325">
        <f t="shared" si="1"/>
        <v>61.146216017634096</v>
      </c>
    </row>
    <row r="15" spans="4:10" x14ac:dyDescent="0.35">
      <c r="D15" s="212" t="s">
        <v>344</v>
      </c>
      <c r="E15" s="213" t="s">
        <v>345</v>
      </c>
      <c r="F15" s="252">
        <v>730</v>
      </c>
      <c r="G15" s="252">
        <v>594</v>
      </c>
      <c r="H15" s="252">
        <f t="shared" si="0"/>
        <v>433620</v>
      </c>
      <c r="I15" s="252">
        <v>3673</v>
      </c>
      <c r="J15" s="323">
        <f t="shared" si="1"/>
        <v>118.05608494418732</v>
      </c>
    </row>
    <row r="16" spans="4:10" x14ac:dyDescent="0.35">
      <c r="D16" s="212" t="s">
        <v>12</v>
      </c>
      <c r="E16" s="213" t="s">
        <v>346</v>
      </c>
      <c r="F16" s="324">
        <v>730</v>
      </c>
      <c r="G16" s="324">
        <v>376</v>
      </c>
      <c r="H16" s="324">
        <f t="shared" si="0"/>
        <v>274480</v>
      </c>
      <c r="I16" s="324">
        <v>2668</v>
      </c>
      <c r="J16" s="325">
        <f t="shared" si="1"/>
        <v>102.87856071964018</v>
      </c>
    </row>
    <row r="17" spans="4:10" x14ac:dyDescent="0.35">
      <c r="D17" s="212" t="s">
        <v>16</v>
      </c>
      <c r="E17" s="213" t="s">
        <v>347</v>
      </c>
      <c r="F17" s="252">
        <v>730</v>
      </c>
      <c r="G17" s="252">
        <v>179</v>
      </c>
      <c r="H17" s="252">
        <f t="shared" si="0"/>
        <v>130670</v>
      </c>
      <c r="I17" s="252">
        <v>978</v>
      </c>
      <c r="J17" s="323">
        <f t="shared" si="1"/>
        <v>133.60940695296523</v>
      </c>
    </row>
    <row r="18" spans="4:10" x14ac:dyDescent="0.35">
      <c r="D18" s="212" t="s">
        <v>14</v>
      </c>
      <c r="E18" s="213" t="s">
        <v>348</v>
      </c>
      <c r="F18" s="324">
        <v>730</v>
      </c>
      <c r="G18" s="324">
        <v>712</v>
      </c>
      <c r="H18" s="324">
        <f t="shared" si="0"/>
        <v>519760</v>
      </c>
      <c r="I18" s="324">
        <v>4967</v>
      </c>
      <c r="J18" s="325">
        <f t="shared" si="1"/>
        <v>104.64264143346084</v>
      </c>
    </row>
    <row r="19" spans="4:10" x14ac:dyDescent="0.35">
      <c r="D19" s="326" t="s">
        <v>349</v>
      </c>
      <c r="E19" s="307" t="s">
        <v>350</v>
      </c>
      <c r="F19" s="327">
        <v>730</v>
      </c>
      <c r="G19" s="327">
        <v>6</v>
      </c>
      <c r="H19" s="327">
        <f t="shared" si="0"/>
        <v>4380</v>
      </c>
      <c r="I19" s="327">
        <v>52</v>
      </c>
      <c r="J19" s="328">
        <f t="shared" si="1"/>
        <v>84.230769230769226</v>
      </c>
    </row>
    <row r="20" spans="4:10" ht="15" thickBot="1" x14ac:dyDescent="0.4">
      <c r="D20" s="329"/>
      <c r="E20" s="332"/>
      <c r="F20" s="330">
        <v>730</v>
      </c>
      <c r="G20" s="330">
        <f>SUM(G9:G19)</f>
        <v>12944</v>
      </c>
      <c r="H20" s="330">
        <f t="shared" si="0"/>
        <v>9449120</v>
      </c>
      <c r="I20" s="330">
        <f>SUM(I9:I19)</f>
        <v>105993</v>
      </c>
      <c r="J20" s="331">
        <f t="shared" si="1"/>
        <v>89.148528676422032</v>
      </c>
    </row>
    <row r="21" spans="4:10" x14ac:dyDescent="0.35">
      <c r="F21" s="252"/>
      <c r="G21" s="252"/>
      <c r="H21" s="252"/>
      <c r="I21" s="252"/>
      <c r="J21" s="252"/>
    </row>
    <row r="22" spans="4:10" x14ac:dyDescent="0.35">
      <c r="F22" s="252"/>
      <c r="G22" s="252"/>
      <c r="H22" s="252"/>
      <c r="I22" s="252"/>
      <c r="J22" s="252"/>
    </row>
    <row r="23" spans="4:10" x14ac:dyDescent="0.35">
      <c r="F23" s="465" t="s">
        <v>351</v>
      </c>
      <c r="G23" s="465"/>
      <c r="H23" s="252"/>
      <c r="I23" s="252"/>
      <c r="J23" s="252"/>
    </row>
    <row r="24" spans="4:10" ht="15" thickBot="1" x14ac:dyDescent="0.4"/>
    <row r="25" spans="4:10" x14ac:dyDescent="0.35">
      <c r="D25" s="320"/>
      <c r="E25" s="210"/>
      <c r="F25" s="321" t="s">
        <v>328</v>
      </c>
      <c r="G25" s="321" t="s">
        <v>329</v>
      </c>
      <c r="H25" s="321" t="s">
        <v>330</v>
      </c>
      <c r="I25" s="321" t="s">
        <v>331</v>
      </c>
      <c r="J25" s="322" t="s">
        <v>332</v>
      </c>
    </row>
    <row r="26" spans="4:10" x14ac:dyDescent="0.35">
      <c r="D26" s="212" t="s">
        <v>172</v>
      </c>
      <c r="E26" s="213"/>
      <c r="F26" s="252">
        <v>730</v>
      </c>
      <c r="G26" s="252">
        <v>2467</v>
      </c>
      <c r="H26" s="252">
        <f t="shared" ref="H26:H37" si="2">F26*G26</f>
        <v>1800910</v>
      </c>
      <c r="I26" s="252">
        <f>9885/8*12</f>
        <v>14827.5</v>
      </c>
      <c r="J26" s="323">
        <f t="shared" ref="J26:J37" si="3">H26/I26</f>
        <v>121.45742707806441</v>
      </c>
    </row>
    <row r="27" spans="4:10" x14ac:dyDescent="0.35">
      <c r="D27" s="212" t="s">
        <v>334</v>
      </c>
      <c r="E27" s="213"/>
      <c r="F27" s="324">
        <v>730</v>
      </c>
      <c r="G27" s="324">
        <v>1931</v>
      </c>
      <c r="H27" s="324">
        <f t="shared" si="2"/>
        <v>1409630</v>
      </c>
      <c r="I27" s="324">
        <f>14864/8*12</f>
        <v>22296</v>
      </c>
      <c r="J27" s="325">
        <f t="shared" si="3"/>
        <v>63.223448152134914</v>
      </c>
    </row>
    <row r="28" spans="4:10" x14ac:dyDescent="0.35">
      <c r="D28" s="212" t="s">
        <v>336</v>
      </c>
      <c r="E28" s="213"/>
      <c r="F28" s="252">
        <v>730</v>
      </c>
      <c r="G28" s="252">
        <v>4798</v>
      </c>
      <c r="H28" s="252">
        <f t="shared" si="2"/>
        <v>3502540</v>
      </c>
      <c r="I28" s="252">
        <f>53826/8*12</f>
        <v>80739</v>
      </c>
      <c r="J28" s="323">
        <f t="shared" si="3"/>
        <v>43.381017847632492</v>
      </c>
    </row>
    <row r="29" spans="4:10" x14ac:dyDescent="0.35">
      <c r="D29" s="212" t="s">
        <v>338</v>
      </c>
      <c r="E29" s="213"/>
      <c r="F29" s="324">
        <v>730</v>
      </c>
      <c r="G29" s="324">
        <v>1016</v>
      </c>
      <c r="H29" s="324">
        <f t="shared" si="2"/>
        <v>741680</v>
      </c>
      <c r="I29" s="324">
        <f>7360/8*12</f>
        <v>11040</v>
      </c>
      <c r="J29" s="325">
        <f t="shared" si="3"/>
        <v>67.181159420289859</v>
      </c>
    </row>
    <row r="30" spans="4:10" x14ac:dyDescent="0.35">
      <c r="D30" s="212" t="s">
        <v>340</v>
      </c>
      <c r="E30" s="213"/>
      <c r="F30" s="252">
        <v>730</v>
      </c>
      <c r="G30" s="252">
        <v>409</v>
      </c>
      <c r="H30" s="252">
        <f t="shared" si="2"/>
        <v>298570</v>
      </c>
      <c r="I30" s="252">
        <f>2276/8*12</f>
        <v>3414</v>
      </c>
      <c r="J30" s="323">
        <f t="shared" si="3"/>
        <v>87.45459871118922</v>
      </c>
    </row>
    <row r="31" spans="4:10" x14ac:dyDescent="0.35">
      <c r="D31" s="212" t="s">
        <v>342</v>
      </c>
      <c r="E31" s="213"/>
      <c r="F31" s="324">
        <v>730</v>
      </c>
      <c r="G31" s="324">
        <v>456</v>
      </c>
      <c r="H31" s="324">
        <f t="shared" si="2"/>
        <v>332880</v>
      </c>
      <c r="I31" s="324">
        <f>5444/8*12</f>
        <v>8166</v>
      </c>
      <c r="J31" s="325">
        <f t="shared" si="3"/>
        <v>40.764144011756059</v>
      </c>
    </row>
    <row r="32" spans="4:10" x14ac:dyDescent="0.35">
      <c r="D32" s="212" t="s">
        <v>344</v>
      </c>
      <c r="E32" s="213"/>
      <c r="F32" s="252">
        <v>730</v>
      </c>
      <c r="G32" s="252">
        <v>594</v>
      </c>
      <c r="H32" s="252">
        <f t="shared" si="2"/>
        <v>433620</v>
      </c>
      <c r="I32" s="252">
        <f>3673/8*12</f>
        <v>5509.5</v>
      </c>
      <c r="J32" s="323">
        <f t="shared" si="3"/>
        <v>78.704056629458208</v>
      </c>
    </row>
    <row r="33" spans="4:10" x14ac:dyDescent="0.35">
      <c r="D33" s="212" t="s">
        <v>12</v>
      </c>
      <c r="E33" s="213"/>
      <c r="F33" s="324">
        <v>730</v>
      </c>
      <c r="G33" s="324">
        <v>376</v>
      </c>
      <c r="H33" s="324">
        <f t="shared" si="2"/>
        <v>274480</v>
      </c>
      <c r="I33" s="324">
        <f>2668/8*12</f>
        <v>4002</v>
      </c>
      <c r="J33" s="325">
        <f t="shared" si="3"/>
        <v>68.585707146426785</v>
      </c>
    </row>
    <row r="34" spans="4:10" x14ac:dyDescent="0.35">
      <c r="D34" s="212" t="s">
        <v>16</v>
      </c>
      <c r="E34" s="213"/>
      <c r="F34" s="252">
        <v>730</v>
      </c>
      <c r="G34" s="252">
        <v>179</v>
      </c>
      <c r="H34" s="252">
        <f t="shared" si="2"/>
        <v>130670</v>
      </c>
      <c r="I34" s="252">
        <f>978/8*12</f>
        <v>1467</v>
      </c>
      <c r="J34" s="323">
        <f t="shared" si="3"/>
        <v>89.072937968643487</v>
      </c>
    </row>
    <row r="35" spans="4:10" x14ac:dyDescent="0.35">
      <c r="D35" s="212" t="s">
        <v>14</v>
      </c>
      <c r="E35" s="213"/>
      <c r="F35" s="324">
        <v>730</v>
      </c>
      <c r="G35" s="324">
        <v>712</v>
      </c>
      <c r="H35" s="324">
        <f t="shared" si="2"/>
        <v>519760</v>
      </c>
      <c r="I35" s="324">
        <f>4967/8*12</f>
        <v>7450.5</v>
      </c>
      <c r="J35" s="325">
        <f t="shared" si="3"/>
        <v>69.761760955640554</v>
      </c>
    </row>
    <row r="36" spans="4:10" x14ac:dyDescent="0.35">
      <c r="D36" s="326" t="s">
        <v>349</v>
      </c>
      <c r="E36" s="307"/>
      <c r="F36" s="327">
        <v>730</v>
      </c>
      <c r="G36" s="327">
        <v>6</v>
      </c>
      <c r="H36" s="327">
        <f t="shared" si="2"/>
        <v>4380</v>
      </c>
      <c r="I36" s="327">
        <f>52/8*12</f>
        <v>78</v>
      </c>
      <c r="J36" s="328">
        <f t="shared" si="3"/>
        <v>56.153846153846153</v>
      </c>
    </row>
    <row r="37" spans="4:10" ht="15" thickBot="1" x14ac:dyDescent="0.4">
      <c r="D37" s="329"/>
      <c r="E37" s="332"/>
      <c r="F37" s="330">
        <v>730</v>
      </c>
      <c r="G37" s="330">
        <f>SUM(G26:G36)</f>
        <v>12944</v>
      </c>
      <c r="H37" s="330">
        <f t="shared" si="2"/>
        <v>9449120</v>
      </c>
      <c r="I37" s="330">
        <f>SUM(I26:I36)</f>
        <v>158989.5</v>
      </c>
      <c r="J37" s="331">
        <f t="shared" si="3"/>
        <v>59.432352450948017</v>
      </c>
    </row>
  </sheetData>
  <mergeCells count="2">
    <mergeCell ref="F6:G6"/>
    <mergeCell ref="F23:G2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39997558519241921"/>
    <pageSetUpPr fitToPage="1"/>
  </sheetPr>
  <dimension ref="A1:W94"/>
  <sheetViews>
    <sheetView showGridLines="0" zoomScale="80" zoomScaleNormal="80" workbookViewId="0">
      <selection activeCell="I52" sqref="I52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8" max="18" width="48.7265625" customWidth="1"/>
    <col min="20" max="20" width="25.7265625" customWidth="1"/>
    <col min="21" max="21" width="35.26953125" customWidth="1"/>
    <col min="23" max="23" width="12.7265625" customWidth="1"/>
  </cols>
  <sheetData>
    <row r="1" spans="1:23" x14ac:dyDescent="0.35">
      <c r="A1" s="153" t="s">
        <v>352</v>
      </c>
    </row>
    <row r="2" spans="1:23" x14ac:dyDescent="0.35">
      <c r="R2" s="229" t="s">
        <v>353</v>
      </c>
      <c r="U2" s="337"/>
      <c r="V2" s="255"/>
    </row>
    <row r="3" spans="1:23" ht="18.5" x14ac:dyDescent="0.45">
      <c r="A3" s="164" t="s">
        <v>354</v>
      </c>
      <c r="B3" s="165"/>
      <c r="C3" s="165"/>
      <c r="D3" s="185"/>
      <c r="R3" t="s">
        <v>355</v>
      </c>
      <c r="U3" s="255"/>
      <c r="V3" s="255"/>
    </row>
    <row r="4" spans="1:23" x14ac:dyDescent="0.35">
      <c r="A4" s="70"/>
      <c r="B4" s="166" t="s">
        <v>329</v>
      </c>
      <c r="C4" s="159" t="s">
        <v>328</v>
      </c>
      <c r="D4" s="166" t="s">
        <v>356</v>
      </c>
      <c r="R4" t="s">
        <v>357</v>
      </c>
      <c r="U4" s="255"/>
      <c r="V4" s="255"/>
    </row>
    <row r="5" spans="1:23" x14ac:dyDescent="0.35">
      <c r="A5" s="224" t="s">
        <v>358</v>
      </c>
      <c r="B5" s="149" t="e">
        <f>+J55</f>
        <v>#REF!</v>
      </c>
      <c r="C5" s="129" t="e">
        <f>+#REF!</f>
        <v>#REF!</v>
      </c>
      <c r="D5" s="149" t="e">
        <f>+C5*B5</f>
        <v>#REF!</v>
      </c>
      <c r="R5" t="s">
        <v>359</v>
      </c>
      <c r="U5" s="255"/>
      <c r="V5" s="255"/>
    </row>
    <row r="6" spans="1:23" x14ac:dyDescent="0.35">
      <c r="A6" s="224" t="s">
        <v>360</v>
      </c>
      <c r="B6" s="149"/>
      <c r="C6" s="129"/>
      <c r="D6" s="149"/>
      <c r="S6" s="230" t="s">
        <v>217</v>
      </c>
      <c r="U6" s="255"/>
      <c r="V6" s="338"/>
    </row>
    <row r="7" spans="1:23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Q7" s="1">
        <v>2</v>
      </c>
      <c r="R7" t="s">
        <v>362</v>
      </c>
      <c r="S7" s="339" t="e">
        <f>SUMPRODUCT((#REF!=$R$3)*1+(#REF!=$R$4)*1+(#REF!=$R$5)*1,(#REF!=$R7)*1,#REF!)</f>
        <v>#REF!</v>
      </c>
      <c r="U7" s="255"/>
      <c r="V7" s="339"/>
    </row>
    <row r="8" spans="1:23" x14ac:dyDescent="0.35">
      <c r="A8" s="70" t="e">
        <f>+#REF!</f>
        <v>#REF!</v>
      </c>
      <c r="B8" s="149" t="e">
        <f>+J57</f>
        <v>#REF!</v>
      </c>
      <c r="C8" s="129" t="e">
        <f>+#REF!</f>
        <v>#REF!</v>
      </c>
      <c r="D8" s="149" t="e">
        <f>+C8*B8</f>
        <v>#REF!</v>
      </c>
      <c r="Q8" s="1">
        <v>4</v>
      </c>
      <c r="R8" t="s">
        <v>363</v>
      </c>
      <c r="S8" s="339" t="e">
        <f>SUMPRODUCT((#REF!=$R$3)*1+(#REF!=$R$4)*1+(#REF!=$R$5)*1,(#REF!=$R8)*1,#REF!)</f>
        <v>#REF!</v>
      </c>
      <c r="U8" s="255"/>
      <c r="V8" s="339"/>
    </row>
    <row r="9" spans="1:23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Q9" s="1">
        <v>3</v>
      </c>
      <c r="R9" t="s">
        <v>364</v>
      </c>
      <c r="S9" s="339" t="e">
        <f>SUMPRODUCT((#REF!=$R$3)*1+(#REF!=$R$4)*1+(#REF!=$R$5)*1,(#REF!=$R9)*1,#REF!)</f>
        <v>#REF!</v>
      </c>
      <c r="U9" s="255"/>
      <c r="V9" s="339"/>
    </row>
    <row r="10" spans="1:23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Q10" s="1">
        <v>5</v>
      </c>
      <c r="R10" t="s">
        <v>365</v>
      </c>
      <c r="S10" s="339" t="e">
        <f>SUMPRODUCT((#REF!=$R$3)*1+(#REF!=$R$4)*1+(#REF!=$R$5)*1,(#REF!=$R10)*1,#REF!)</f>
        <v>#REF!</v>
      </c>
      <c r="U10" s="255"/>
      <c r="V10" s="339"/>
    </row>
    <row r="11" spans="1:23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Q11" s="1">
        <v>7</v>
      </c>
      <c r="R11" t="s">
        <v>366</v>
      </c>
      <c r="S11" s="339" t="e">
        <f>SUMPRODUCT((#REF!=$R$3)*1+(#REF!=$R$4)*1+(#REF!=$R$5)*1,(#REF!=$R11)*1,#REF!)</f>
        <v>#REF!</v>
      </c>
      <c r="U11" s="255"/>
      <c r="V11" s="339"/>
    </row>
    <row r="12" spans="1:23" x14ac:dyDescent="0.35">
      <c r="A12" s="150" t="s">
        <v>367</v>
      </c>
      <c r="B12" s="170"/>
      <c r="C12" s="150"/>
      <c r="D12" s="170"/>
      <c r="Q12" s="1">
        <v>1</v>
      </c>
      <c r="R12" t="s">
        <v>368</v>
      </c>
      <c r="S12" s="339" t="e">
        <f>SUMPRODUCT((#REF!=$R$3)*1+(#REF!=$R$4)*1+(#REF!=$R$5)*1,(#REF!=$R12)*1,#REF!)</f>
        <v>#REF!</v>
      </c>
      <c r="U12" s="255"/>
      <c r="V12" s="339"/>
    </row>
    <row r="13" spans="1:23" ht="15" thickBot="1" x14ac:dyDescent="0.4">
      <c r="A13" s="316" t="s">
        <v>369</v>
      </c>
      <c r="B13" s="315"/>
      <c r="C13" s="316"/>
      <c r="D13" s="315" t="e">
        <f>+D9+D12</f>
        <v>#REF!</v>
      </c>
      <c r="Q13" s="1">
        <v>322</v>
      </c>
      <c r="R13" t="s">
        <v>161</v>
      </c>
      <c r="S13" s="339" t="e">
        <f>SUMPRODUCT((#REF!=$R$3)*1+(#REF!=$R$4)*1+(#REF!=$R$5)*1,(#REF!=$R13)*1,#REF!)</f>
        <v>#REF!</v>
      </c>
      <c r="U13" s="255"/>
      <c r="V13" s="339"/>
    </row>
    <row r="14" spans="1:23" x14ac:dyDescent="0.35">
      <c r="A14" s="312"/>
      <c r="D14" s="170"/>
      <c r="Q14" s="1">
        <v>10</v>
      </c>
      <c r="R14" t="s">
        <v>370</v>
      </c>
      <c r="S14" s="339" t="e">
        <f>SUMPRODUCT((#REF!=$R$3)*1+(#REF!=$R$4)*1+(#REF!=$R$5)*1,(#REF!=$R14)*1,#REF!)</f>
        <v>#REF!</v>
      </c>
      <c r="U14" s="255"/>
      <c r="V14" s="339"/>
    </row>
    <row r="15" spans="1:23" x14ac:dyDescent="0.35">
      <c r="F15" s="170"/>
      <c r="G15" s="170"/>
      <c r="Q15" s="1">
        <v>311</v>
      </c>
      <c r="R15" t="s">
        <v>371</v>
      </c>
      <c r="S15" s="339" t="e">
        <f>SUMPRODUCT((#REF!=$R$3)*1+(#REF!=$R$4)*1+(#REF!=$R$5)*1,(#REF!=$R15)*1,#REF!)</f>
        <v>#REF!</v>
      </c>
      <c r="U15" s="255"/>
      <c r="V15" s="339"/>
    </row>
    <row r="16" spans="1:23" x14ac:dyDescent="0.35">
      <c r="C16" s="170"/>
      <c r="Q16" s="1">
        <v>8</v>
      </c>
      <c r="R16" t="s">
        <v>372</v>
      </c>
      <c r="S16" s="339" t="e" cm="1">
        <f t="array" ref="S16">(SUMPRODUCT((#REF!=$R$3)*1+(#REF!=$R$4)*1+(#REF!=$R$5)*1,(#REF!=$R16)*1,#REF!))+(SUMPRODUCT((#REF!=$R$3)*1+(#REF!=$R$4)*1+(#REF!=$R$5)*1,(#REF!=$T16)*1,#REF!))</f>
        <v>#REF!</v>
      </c>
      <c r="T16" t="s">
        <v>373</v>
      </c>
      <c r="U16" s="339" t="s">
        <v>32</v>
      </c>
      <c r="V16" s="339"/>
      <c r="W16" s="252" t="e">
        <f>S16*805</f>
        <v>#REF!</v>
      </c>
    </row>
    <row r="17" spans="1:23" x14ac:dyDescent="0.35">
      <c r="F17" s="170"/>
      <c r="Q17" s="1">
        <v>6</v>
      </c>
      <c r="R17" t="s">
        <v>374</v>
      </c>
      <c r="S17" s="339" t="e">
        <f>SUMPRODUCT((#REF!=$R$3)*1+(#REF!=$R$4)*1+(#REF!=$R$5)*1,(#REF!=$R17)*1,#REF!)</f>
        <v>#REF!</v>
      </c>
      <c r="U17" s="255"/>
      <c r="V17" s="339"/>
    </row>
    <row r="18" spans="1:23" x14ac:dyDescent="0.35">
      <c r="F18" s="170"/>
      <c r="H18" s="170"/>
      <c r="Q18" s="1">
        <v>9</v>
      </c>
      <c r="R18" t="s">
        <v>375</v>
      </c>
      <c r="S18" s="339" t="e">
        <f>SUMPRODUCT((#REF!=$R$3)*1+(#REF!=$R$4)*1+(#REF!=$R$5)*1,(#REF!=$R18)*1,#REF!)</f>
        <v>#REF!</v>
      </c>
      <c r="U18" s="340"/>
      <c r="V18" s="339"/>
    </row>
    <row r="19" spans="1:23" ht="15.5" x14ac:dyDescent="0.35">
      <c r="A19" s="155" t="s">
        <v>376</v>
      </c>
      <c r="Q19" s="1">
        <v>1</v>
      </c>
      <c r="R19" t="s">
        <v>377</v>
      </c>
      <c r="S19" s="339" t="e">
        <f>SUMPRODUCT((#REF!=$R$3)*1+(#REF!=$R$4)*1+(#REF!=$R$5)*1,(#REF!=$R19)*1,#REF!)</f>
        <v>#REF!</v>
      </c>
      <c r="U19" s="340"/>
      <c r="V19" s="339"/>
    </row>
    <row r="20" spans="1:23" ht="18.5" x14ac:dyDescent="0.45">
      <c r="A20" s="164" t="s">
        <v>378</v>
      </c>
      <c r="B20" s="165"/>
      <c r="C20" s="165"/>
      <c r="D20" s="185"/>
      <c r="E20" s="255"/>
      <c r="Q20" s="1">
        <v>7</v>
      </c>
      <c r="R20" t="s">
        <v>379</v>
      </c>
      <c r="S20" s="339" t="e">
        <f>SUMPRODUCT((#REF!=$R$3)*1+(#REF!=$R$4)*1+(#REF!=$R$5)*1,(#REF!=$R20)*1,#REF!)</f>
        <v>#REF!</v>
      </c>
      <c r="U20" s="340"/>
      <c r="V20" s="339"/>
    </row>
    <row r="21" spans="1:23" x14ac:dyDescent="0.35">
      <c r="A21" s="70"/>
      <c r="B21" s="166" t="s">
        <v>329</v>
      </c>
      <c r="C21" s="159" t="s">
        <v>328</v>
      </c>
      <c r="D21" s="166" t="s">
        <v>356</v>
      </c>
      <c r="E21" s="255"/>
      <c r="Q21" s="1">
        <v>8</v>
      </c>
      <c r="R21" t="s">
        <v>380</v>
      </c>
      <c r="S21" s="339" t="e">
        <f>SUMPRODUCT((#REF!=$R$3)*1+(#REF!=$R$4)*1+(#REF!=$R$5)*1,(#REF!=$R21)*1,#REF!)</f>
        <v>#REF!</v>
      </c>
      <c r="U21" s="340"/>
      <c r="V21" s="339"/>
    </row>
    <row r="22" spans="1:23" x14ac:dyDescent="0.35">
      <c r="A22" s="224" t="s">
        <v>358</v>
      </c>
      <c r="B22" s="149">
        <v>12.4</v>
      </c>
      <c r="C22" s="129">
        <v>1150</v>
      </c>
      <c r="D22" s="149">
        <v>14260</v>
      </c>
      <c r="E22" s="255"/>
      <c r="F22" s="170"/>
      <c r="Q22" s="1">
        <v>5</v>
      </c>
      <c r="R22" t="s">
        <v>381</v>
      </c>
      <c r="S22" s="339" t="e">
        <f>SUMPRODUCT((#REF!=$R$3)*1+(#REF!=$R$4)*1+(#REF!=$R$5)*1,(#REF!=$R22)*1,#REF!)</f>
        <v>#REF!</v>
      </c>
      <c r="U22" s="340"/>
      <c r="V22" s="339"/>
    </row>
    <row r="23" spans="1:23" x14ac:dyDescent="0.35">
      <c r="A23" s="224" t="s">
        <v>360</v>
      </c>
      <c r="B23" s="149"/>
      <c r="C23" s="129"/>
      <c r="D23" s="149"/>
      <c r="E23" s="255"/>
      <c r="F23" s="170"/>
      <c r="Q23" s="1">
        <v>3</v>
      </c>
      <c r="R23" t="s">
        <v>382</v>
      </c>
      <c r="S23" s="339" t="e">
        <f>SUMPRODUCT((#REF!=$R$3)*1+(#REF!=$R$4)*1+(#REF!=$R$5)*1,(#REF!=$R23)*1,#REF!)</f>
        <v>#REF!</v>
      </c>
      <c r="U23" s="340"/>
      <c r="V23" s="339"/>
      <c r="W23" s="228" t="e">
        <f>S23*805</f>
        <v>#REF!</v>
      </c>
    </row>
    <row r="24" spans="1:23" x14ac:dyDescent="0.35">
      <c r="A24" s="223" t="s">
        <v>361</v>
      </c>
      <c r="B24" s="149">
        <v>1838.96</v>
      </c>
      <c r="C24" s="129">
        <v>810</v>
      </c>
      <c r="D24" s="149">
        <v>1489557.6</v>
      </c>
      <c r="E24" s="255"/>
      <c r="Q24" s="1">
        <v>10</v>
      </c>
      <c r="R24" t="s">
        <v>383</v>
      </c>
      <c r="S24" s="339" t="e">
        <f>SUMPRODUCT((#REF!=$R$3)*1+(#REF!=$R$4)*1+(#REF!=$R$5)*1,(#REF!=$R24)*1,#REF!)</f>
        <v>#REF!</v>
      </c>
      <c r="U24" s="255"/>
      <c r="V24" s="339"/>
    </row>
    <row r="25" spans="1:23" x14ac:dyDescent="0.35">
      <c r="A25" s="70" t="s">
        <v>384</v>
      </c>
      <c r="B25" s="149">
        <v>4.5</v>
      </c>
      <c r="C25" s="129">
        <v>1685</v>
      </c>
      <c r="D25" s="149">
        <v>7582.5</v>
      </c>
      <c r="E25" s="255"/>
      <c r="Q25" s="1">
        <v>10</v>
      </c>
      <c r="R25" t="s">
        <v>385</v>
      </c>
      <c r="S25" s="339" t="e">
        <f>SUMPRODUCT((#REF!=$R$3)*1+(#REF!=$R$4)*1+(#REF!=$R$5)*1,(#REF!=$R25)*1,#REF!)</f>
        <v>#REF!</v>
      </c>
      <c r="U25" s="255"/>
      <c r="V25" s="339"/>
    </row>
    <row r="26" spans="1:23" x14ac:dyDescent="0.35">
      <c r="A26" s="160" t="s">
        <v>131</v>
      </c>
      <c r="B26" s="168">
        <v>1855.8600000000001</v>
      </c>
      <c r="C26" s="149"/>
      <c r="D26" s="169">
        <v>1511400.1</v>
      </c>
      <c r="E26" s="255"/>
      <c r="Q26" s="1">
        <v>311</v>
      </c>
      <c r="R26" t="s">
        <v>386</v>
      </c>
      <c r="S26" s="339" t="e">
        <f>SUMPRODUCT((#REF!=$R$3)*1+(#REF!=$R$4)*1+(#REF!=$R$5)*1,(#REF!=$R26)*1,#REF!)</f>
        <v>#REF!</v>
      </c>
      <c r="U26" s="255"/>
      <c r="V26" s="339"/>
    </row>
    <row r="27" spans="1:23" x14ac:dyDescent="0.35">
      <c r="A27" s="150"/>
      <c r="B27" s="170"/>
      <c r="C27" s="150"/>
      <c r="D27" s="170"/>
      <c r="E27" s="255"/>
      <c r="Q27" s="1">
        <v>4</v>
      </c>
      <c r="R27" t="s">
        <v>387</v>
      </c>
      <c r="S27" s="339" t="e">
        <f>SUMPRODUCT((#REF!=$R$3)*1+(#REF!=$R$4)*1+(#REF!=$R$5)*1,(#REF!=$R27)*1,#REF!)</f>
        <v>#REF!</v>
      </c>
      <c r="U27" s="255"/>
      <c r="V27" s="339"/>
    </row>
    <row r="28" spans="1:23" x14ac:dyDescent="0.35">
      <c r="A28" s="150"/>
      <c r="B28" s="170"/>
      <c r="C28" s="150"/>
      <c r="D28" s="170"/>
      <c r="E28" s="255"/>
      <c r="S28" s="252" t="e">
        <f>SUMPRODUCT((#REF!=$R$3)*1+(#REF!=$R$4)*1+(#REF!=$R$5)*1,(#REF!=$R28)*1,#REF!)</f>
        <v>#REF!</v>
      </c>
      <c r="U28" s="255"/>
      <c r="V28" s="339"/>
    </row>
    <row r="29" spans="1:23" x14ac:dyDescent="0.35">
      <c r="A29" s="150" t="s">
        <v>367</v>
      </c>
      <c r="B29" s="170"/>
      <c r="C29" s="150"/>
      <c r="D29" s="170"/>
      <c r="E29" s="255"/>
      <c r="R29" s="229" t="s">
        <v>388</v>
      </c>
      <c r="S29" s="253" t="e">
        <f>SUM(S7:S28)</f>
        <v>#REF!</v>
      </c>
      <c r="T29">
        <v>64</v>
      </c>
      <c r="U29" s="337"/>
      <c r="V29" s="341"/>
    </row>
    <row r="30" spans="1:23" ht="15" thickBot="1" x14ac:dyDescent="0.4">
      <c r="A30" s="316" t="s">
        <v>369</v>
      </c>
      <c r="B30" s="315"/>
      <c r="C30" s="316"/>
      <c r="D30" s="315">
        <v>1511400.1</v>
      </c>
      <c r="E30" s="255"/>
      <c r="R30" s="233" t="s">
        <v>389</v>
      </c>
      <c r="S30" s="288" t="e">
        <f>SUMPRODUCT((#REF!=$R$3)*1+(#REF!=$R$4)*1+(#REF!=$R$5)*1,#REF!)-S29</f>
        <v>#REF!</v>
      </c>
      <c r="U30" s="342"/>
      <c r="V30" s="336"/>
    </row>
    <row r="31" spans="1:23" x14ac:dyDescent="0.35">
      <c r="E31" s="255"/>
      <c r="S31" s="252"/>
      <c r="U31" s="255"/>
      <c r="V31" s="339"/>
    </row>
    <row r="32" spans="1:23" x14ac:dyDescent="0.35">
      <c r="E32" s="255"/>
      <c r="R32" t="s">
        <v>390</v>
      </c>
      <c r="S32" s="252" t="e">
        <f>SUMPRODUCT((#REF!=$R$3)*1+(#REF!=$R$4)*1+(#REF!=$R$5)*1,(#REF!=$R32)*1,#REF!)</f>
        <v>#REF!</v>
      </c>
      <c r="T32" s="335"/>
      <c r="U32" s="255"/>
      <c r="V32" s="339"/>
    </row>
    <row r="33" spans="1:22" ht="18.5" x14ac:dyDescent="0.45">
      <c r="B33" s="255"/>
      <c r="C33" s="255"/>
      <c r="D33" s="255"/>
      <c r="E33" s="255"/>
      <c r="F33" s="360"/>
      <c r="G33" s="255"/>
      <c r="H33" s="255"/>
      <c r="I33" s="255"/>
      <c r="R33" t="s">
        <v>391</v>
      </c>
      <c r="S33" s="252" t="e">
        <f>SUMPRODUCT((#REF!=$R$3)*1+(#REF!=$R$4)*1+(#REF!=$R$5)*1,(#REF!=$R33)*1,#REF!)</f>
        <v>#REF!</v>
      </c>
      <c r="U33" s="255"/>
      <c r="V33" s="339"/>
    </row>
    <row r="34" spans="1:22" x14ac:dyDescent="0.35">
      <c r="B34" s="255"/>
      <c r="C34" s="255"/>
      <c r="D34" s="255"/>
      <c r="E34" s="255"/>
      <c r="F34" s="255"/>
      <c r="G34" s="255"/>
      <c r="H34" s="255"/>
      <c r="I34" s="255"/>
      <c r="R34" t="s">
        <v>392</v>
      </c>
      <c r="S34" s="252" t="e">
        <f>SUMPRODUCT((#REF!=$R$3)*1+(#REF!=$R$4)*1+(#REF!=$R$5)*1,(#REF!=$R34)*1,#REF!)</f>
        <v>#REF!</v>
      </c>
      <c r="U34" s="255"/>
      <c r="V34" s="339"/>
    </row>
    <row r="35" spans="1:22" ht="15" thickBot="1" x14ac:dyDescent="0.4">
      <c r="B35" s="255"/>
      <c r="C35" s="255"/>
      <c r="D35" s="255"/>
      <c r="E35" s="255"/>
      <c r="F35" s="255"/>
      <c r="G35" s="255"/>
      <c r="H35" s="255"/>
      <c r="I35" s="255"/>
      <c r="R35" t="s">
        <v>393</v>
      </c>
      <c r="S35" s="252" t="e">
        <f>SUMPRODUCT((#REF!=$R$3)*1+(#REF!=$R$4)*1+(#REF!=$R$5)*1,(#REF!=$R35)*1,#REF!)</f>
        <v>#REF!</v>
      </c>
      <c r="U35" s="255"/>
      <c r="V35" s="339"/>
    </row>
    <row r="36" spans="1:22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R36" t="s">
        <v>395</v>
      </c>
      <c r="S36" s="252" t="e">
        <f>SUMPRODUCT((#REF!=$R$3)*1+(#REF!=$R$4)*1+(#REF!=$R$5)*1,(#REF!=$R36)*1,#REF!)</f>
        <v>#REF!</v>
      </c>
      <c r="U36" s="255"/>
      <c r="V36" s="339"/>
    </row>
    <row r="37" spans="1:22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R37" t="s">
        <v>396</v>
      </c>
      <c r="S37" s="252" t="e">
        <f>SUMPRODUCT((#REF!=$R$3)*1+(#REF!=$R$4)*1+(#REF!=$R$5)*1,(#REF!=$R37)*1,#REF!)</f>
        <v>#REF!</v>
      </c>
      <c r="U37" s="255"/>
      <c r="V37" s="339"/>
    </row>
    <row r="38" spans="1:22" ht="15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R38" t="s">
        <v>115</v>
      </c>
      <c r="S38" s="246" t="e">
        <f>+S30-S32-S33-S34-S35-S36-S37</f>
        <v>#REF!</v>
      </c>
      <c r="U38" s="255"/>
      <c r="V38" s="343"/>
    </row>
    <row r="39" spans="1:22" ht="44" thickBot="1" x14ac:dyDescent="0.4">
      <c r="A39" s="186" t="s">
        <v>397</v>
      </c>
      <c r="B39" s="187" t="s">
        <v>398</v>
      </c>
      <c r="C39" s="188" t="s">
        <v>399</v>
      </c>
      <c r="D39" s="187" t="s">
        <v>400</v>
      </c>
      <c r="E39" s="188" t="s">
        <v>401</v>
      </c>
      <c r="F39" s="187" t="s">
        <v>402</v>
      </c>
      <c r="G39" s="188" t="s">
        <v>401</v>
      </c>
      <c r="H39" s="187" t="s">
        <v>403</v>
      </c>
      <c r="I39" s="231" t="s">
        <v>404</v>
      </c>
      <c r="J39" s="161" t="e">
        <f>+#REF!</f>
        <v>#REF!</v>
      </c>
      <c r="K39" s="213"/>
      <c r="L39" s="214"/>
    </row>
    <row r="40" spans="1:22" x14ac:dyDescent="0.35">
      <c r="A40" s="190" t="s">
        <v>362</v>
      </c>
      <c r="B40" s="258"/>
      <c r="C40" s="259"/>
      <c r="D40" s="259">
        <v>0</v>
      </c>
      <c r="E40" s="259">
        <v>0</v>
      </c>
      <c r="F40" s="259">
        <v>0</v>
      </c>
      <c r="G40" s="259">
        <v>0</v>
      </c>
      <c r="H40" s="259">
        <v>0</v>
      </c>
      <c r="I40" s="260" t="e">
        <f>SUMPRODUCT(($R$7:$R$29=$R7)*1,$S$7:$S$29)</f>
        <v>#REF!</v>
      </c>
      <c r="J40" s="264" t="e">
        <f>+I40</f>
        <v>#REF!</v>
      </c>
      <c r="K40" s="213"/>
      <c r="L40" s="214"/>
    </row>
    <row r="41" spans="1:22" x14ac:dyDescent="0.35">
      <c r="A41" s="190" t="s">
        <v>405</v>
      </c>
      <c r="B41" s="258"/>
      <c r="C41" s="259"/>
      <c r="D41" s="259">
        <v>0</v>
      </c>
      <c r="E41" s="259">
        <v>0</v>
      </c>
      <c r="F41" s="259">
        <v>0</v>
      </c>
      <c r="G41" s="259">
        <v>0</v>
      </c>
      <c r="H41" s="259">
        <v>0</v>
      </c>
      <c r="I41" s="344" t="e">
        <f>SUMPRODUCT(($R$7:$R$29=$R8)*1+($R$7:$R$29=$R27)*1,$S$7:$S$29)</f>
        <v>#REF!</v>
      </c>
      <c r="J41" s="264" t="e">
        <f>+I41</f>
        <v>#REF!</v>
      </c>
      <c r="K41" s="213"/>
      <c r="L41" s="214"/>
    </row>
    <row r="42" spans="1:22" x14ac:dyDescent="0.35">
      <c r="A42" s="191" t="s">
        <v>406</v>
      </c>
      <c r="B42" s="261"/>
      <c r="C42" s="262"/>
      <c r="D42" s="262">
        <v>46.75</v>
      </c>
      <c r="E42" s="262">
        <v>8</v>
      </c>
      <c r="F42" s="262">
        <v>67.290000000000006</v>
      </c>
      <c r="G42" s="262">
        <v>91.44</v>
      </c>
      <c r="H42" s="262">
        <v>587.8599999999999</v>
      </c>
      <c r="I42" s="263" t="e" cm="1">
        <f t="array" ref="I42">SUMPRODUCT(($R$7:$R$29=$R9)*1+($R$7:$R$29=$R23)*1,$S$7:$S$29)</f>
        <v>#REF!</v>
      </c>
      <c r="J42" s="265" t="e">
        <f>I42</f>
        <v>#REF!</v>
      </c>
      <c r="K42" s="213"/>
      <c r="L42" s="214"/>
    </row>
    <row r="43" spans="1:22" x14ac:dyDescent="0.35">
      <c r="A43" s="191" t="s">
        <v>365</v>
      </c>
      <c r="B43" s="261"/>
      <c r="C43" s="262"/>
      <c r="D43" s="262">
        <v>35.5</v>
      </c>
      <c r="E43" s="262">
        <v>17.5</v>
      </c>
      <c r="F43" s="262">
        <v>158.44</v>
      </c>
      <c r="G43" s="262">
        <v>143.79</v>
      </c>
      <c r="H43" s="262">
        <v>32.65</v>
      </c>
      <c r="I43" s="263" t="e">
        <f>SUMPRODUCT(($R$7:$R$29=$R10)*1+($R$7:$R$29=$R22)*1,$S$7:$S$29)</f>
        <v>#REF!</v>
      </c>
      <c r="J43" s="265" t="e">
        <f>+I43</f>
        <v>#REF!</v>
      </c>
      <c r="K43" s="221"/>
      <c r="L43" s="214"/>
    </row>
    <row r="44" spans="1:22" x14ac:dyDescent="0.35">
      <c r="A44" s="191" t="s">
        <v>379</v>
      </c>
      <c r="B44" s="261"/>
      <c r="C44" s="262"/>
      <c r="D44" s="262">
        <v>28</v>
      </c>
      <c r="E44" s="262">
        <v>26.5</v>
      </c>
      <c r="F44" s="262">
        <v>67.83</v>
      </c>
      <c r="G44" s="262">
        <v>69.33</v>
      </c>
      <c r="H44" s="262">
        <v>0</v>
      </c>
      <c r="I44" s="263" t="e">
        <f>SUMPRODUCT(($R$7:$R$29=$R11)*1+($R$7:$R$29=$R20)*1,$S$7:$S$29)</f>
        <v>#REF!</v>
      </c>
      <c r="J44" s="265" t="e">
        <f>+I44</f>
        <v>#REF!</v>
      </c>
      <c r="K44" s="221"/>
      <c r="L44" s="215"/>
    </row>
    <row r="45" spans="1:22" x14ac:dyDescent="0.35">
      <c r="A45" s="190" t="s">
        <v>377</v>
      </c>
      <c r="B45" s="258"/>
      <c r="C45" s="259"/>
      <c r="D45" s="259">
        <v>56.42</v>
      </c>
      <c r="E45" s="259">
        <v>32.42</v>
      </c>
      <c r="F45" s="259">
        <v>4.5</v>
      </c>
      <c r="G45" s="259">
        <v>19.5</v>
      </c>
      <c r="H45" s="259">
        <v>0.5</v>
      </c>
      <c r="I45" s="344" t="e">
        <f>SUMPRODUCT(($R$7:$R$29=$R12)*1+($R$7:$R$29=$R19)*1,$S$7:$S$29)</f>
        <v>#REF!</v>
      </c>
      <c r="J45" s="264" t="e">
        <f t="shared" ref="J45:J51" si="0">+I45</f>
        <v>#REF!</v>
      </c>
      <c r="K45" s="213"/>
      <c r="L45" s="214"/>
    </row>
    <row r="46" spans="1:22" x14ac:dyDescent="0.35">
      <c r="A46" s="190" t="s">
        <v>161</v>
      </c>
      <c r="B46" s="258"/>
      <c r="C46" s="259"/>
      <c r="D46" s="259">
        <v>3</v>
      </c>
      <c r="E46" s="259">
        <v>0</v>
      </c>
      <c r="F46" s="259">
        <v>9.9</v>
      </c>
      <c r="G46" s="259">
        <v>4</v>
      </c>
      <c r="H46" s="259">
        <v>8.9</v>
      </c>
      <c r="I46" s="344" t="e">
        <f>SUMPRODUCT(($R$7:$R$29=$R13)*1,$S$7:$S$29)</f>
        <v>#REF!</v>
      </c>
      <c r="J46" s="264" t="e">
        <f t="shared" si="0"/>
        <v>#REF!</v>
      </c>
      <c r="K46" s="213"/>
      <c r="L46" s="214"/>
    </row>
    <row r="47" spans="1:22" x14ac:dyDescent="0.35">
      <c r="A47" s="190" t="s">
        <v>370</v>
      </c>
      <c r="B47" s="258"/>
      <c r="C47" s="259"/>
      <c r="D47" s="259">
        <v>12.15</v>
      </c>
      <c r="E47" s="259">
        <v>11.15</v>
      </c>
      <c r="F47" s="259">
        <v>13.4</v>
      </c>
      <c r="G47" s="259">
        <v>14.4</v>
      </c>
      <c r="H47" s="259">
        <v>0</v>
      </c>
      <c r="I47" s="344" t="e">
        <f>SUMPRODUCT(($R$7:$R$29=$R14)*1+($R$7:$R$29=$R24)*1+($R$7:$R$29=$R25)*1,$S$7:$S$29)</f>
        <v>#REF!</v>
      </c>
      <c r="J47" s="264" t="e">
        <f t="shared" si="0"/>
        <v>#REF!</v>
      </c>
      <c r="K47" s="213"/>
      <c r="L47" s="214"/>
    </row>
    <row r="48" spans="1:22" x14ac:dyDescent="0.35">
      <c r="A48" t="s">
        <v>375</v>
      </c>
      <c r="B48" s="293"/>
      <c r="C48" s="299"/>
      <c r="D48" s="299">
        <v>64.5</v>
      </c>
      <c r="E48" s="333">
        <v>54.5</v>
      </c>
      <c r="F48" s="299">
        <v>22.5</v>
      </c>
      <c r="G48" s="333">
        <v>28</v>
      </c>
      <c r="H48" s="299">
        <v>4.5</v>
      </c>
      <c r="I48" s="345" t="e">
        <f>SUMPRODUCT(($R$7:$R$29=$R18)*1,$S$7:$S$29)</f>
        <v>#REF!</v>
      </c>
      <c r="J48" s="301" t="e">
        <f>I48</f>
        <v>#REF!</v>
      </c>
      <c r="K48" s="221"/>
      <c r="L48" s="214"/>
      <c r="R48" s="229" t="s">
        <v>407</v>
      </c>
    </row>
    <row r="49" spans="1:21" x14ac:dyDescent="0.35">
      <c r="A49" s="190" t="s">
        <v>386</v>
      </c>
      <c r="B49" s="258"/>
      <c r="C49" s="259"/>
      <c r="D49" s="259">
        <v>14</v>
      </c>
      <c r="E49" s="259">
        <v>6</v>
      </c>
      <c r="F49" s="259">
        <v>26.5</v>
      </c>
      <c r="G49" s="259">
        <v>31.5</v>
      </c>
      <c r="H49" s="259">
        <v>3</v>
      </c>
      <c r="I49" s="344" t="e">
        <f>SUMPRODUCT(($R$7:$R$29=$R15)*1+($R$7:$R$29=$R26)*1,$S$7:$S$29)</f>
        <v>#REF!</v>
      </c>
      <c r="J49" s="264" t="e">
        <f>+I49</f>
        <v>#REF!</v>
      </c>
      <c r="K49" s="213"/>
      <c r="L49" s="214"/>
      <c r="Q49" s="228"/>
    </row>
    <row r="50" spans="1:21" x14ac:dyDescent="0.35">
      <c r="A50" s="191" t="s">
        <v>380</v>
      </c>
      <c r="B50" s="261"/>
      <c r="C50" s="262"/>
      <c r="D50" s="262">
        <v>66.25</v>
      </c>
      <c r="E50" s="262">
        <v>38.799999999999997</v>
      </c>
      <c r="F50" s="262">
        <v>172.3</v>
      </c>
      <c r="G50" s="262">
        <v>199.75</v>
      </c>
      <c r="H50" s="262">
        <v>1218.45</v>
      </c>
      <c r="I50" s="263" t="e">
        <f>SUMPRODUCT(($R$7:$R$29=$R16)*1+($R$7:$R$29=$R21)*1,$S$7:$S$29)</f>
        <v>#REF!</v>
      </c>
      <c r="J50" s="265" t="e">
        <f t="shared" si="0"/>
        <v>#REF!</v>
      </c>
      <c r="K50" s="213"/>
      <c r="L50" s="214"/>
      <c r="S50" s="229">
        <v>2019</v>
      </c>
      <c r="T50" s="229">
        <v>2020</v>
      </c>
      <c r="U50" s="230" t="s">
        <v>388</v>
      </c>
    </row>
    <row r="51" spans="1:21" x14ac:dyDescent="0.35">
      <c r="A51" s="191" t="s">
        <v>374</v>
      </c>
      <c r="B51" s="261"/>
      <c r="C51" s="262"/>
      <c r="D51" s="262">
        <v>0</v>
      </c>
      <c r="E51" s="262">
        <v>0</v>
      </c>
      <c r="F51" s="262">
        <v>0</v>
      </c>
      <c r="G51" s="262">
        <v>0</v>
      </c>
      <c r="H51" s="262">
        <v>0</v>
      </c>
      <c r="I51" s="263" t="e">
        <f>SUMPRODUCT(($R$7:$R$29=$R17)*1,$S$7:$S$29)</f>
        <v>#REF!</v>
      </c>
      <c r="J51" s="265" t="e">
        <f t="shared" si="0"/>
        <v>#REF!</v>
      </c>
      <c r="K51" s="213"/>
      <c r="L51" s="214"/>
      <c r="R51" s="152" t="s">
        <v>408</v>
      </c>
      <c r="S51" s="252" t="e">
        <f>SUMPRODUCT((#REF!=$R$49)*1,(#REF!=S$50)*1,(#REF!=$R51)*1,#REF!)</f>
        <v>#REF!</v>
      </c>
      <c r="T51" s="252" t="e">
        <f>SUMPRODUCT((#REF!=$R$49)*1,(#REF!=T$50)*1,(#REF!=$R51)*1,#REF!)</f>
        <v>#REF!</v>
      </c>
      <c r="U51" s="252" t="e">
        <f>SUMPRODUCT((#REF!=$R$49)*1,(#REF!=R51)*1,#REF!)</f>
        <v>#REF!</v>
      </c>
    </row>
    <row r="52" spans="1:21" ht="15" thickBot="1" x14ac:dyDescent="0.4">
      <c r="A52" s="192" t="s">
        <v>409</v>
      </c>
      <c r="B52" s="266">
        <v>0</v>
      </c>
      <c r="C52" s="267">
        <v>0</v>
      </c>
      <c r="D52" s="266">
        <v>326.57000000000005</v>
      </c>
      <c r="E52" s="267">
        <v>194.87</v>
      </c>
      <c r="F52" s="267">
        <v>542.66</v>
      </c>
      <c r="G52" s="267">
        <v>601.71</v>
      </c>
      <c r="H52" s="267">
        <v>1855.86</v>
      </c>
      <c r="I52" s="268" t="e">
        <f t="shared" ref="I52:J52" si="1">SUM(I40:I51)</f>
        <v>#REF!</v>
      </c>
      <c r="J52" s="269" t="e">
        <f t="shared" si="1"/>
        <v>#REF!</v>
      </c>
      <c r="K52" s="213"/>
      <c r="L52" s="214"/>
      <c r="R52" s="152" t="s">
        <v>410</v>
      </c>
      <c r="S52" s="252" t="e">
        <f>SUMPRODUCT((#REF!=$R$49)*1,(#REF!=S$50)*1,(#REF!=$R52)*1,#REF!)</f>
        <v>#REF!</v>
      </c>
      <c r="T52" s="252" t="e">
        <f>SUMPRODUCT((#REF!=$R$49)*1,(#REF!=T$50)*1,(#REF!=$R52)*1,#REF!)</f>
        <v>#REF!</v>
      </c>
      <c r="U52" s="252" t="e">
        <f>SUMPRODUCT((#REF!=$R$49)*1,(#REF!=R52)*1,#REF!)</f>
        <v>#REF!</v>
      </c>
    </row>
    <row r="53" spans="1:21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4"/>
      <c r="R53" s="152" t="s">
        <v>411</v>
      </c>
      <c r="S53" s="252" t="e">
        <f>SUMPRODUCT((#REF!=$R$49)*1,(#REF!=S$50)*1,(#REF!=$R53)*1,#REF!)</f>
        <v>#REF!</v>
      </c>
      <c r="T53" s="252" t="e">
        <f>SUMPRODUCT((#REF!=$R$49)*1,(#REF!=T$50)*1,(#REF!=$R53)*1,#REF!)</f>
        <v>#REF!</v>
      </c>
      <c r="U53" s="252" t="e">
        <f>SUMPRODUCT((#REF!=$R$49)*1,(#REF!=R53)*1,#REF!)</f>
        <v>#REF!</v>
      </c>
    </row>
    <row r="54" spans="1:21" ht="15" thickBot="1" x14ac:dyDescent="0.4">
      <c r="A54" s="212"/>
      <c r="B54" s="213"/>
      <c r="C54" s="213"/>
      <c r="D54" s="213"/>
      <c r="E54" s="213"/>
      <c r="F54" s="213"/>
      <c r="G54" s="234" t="e">
        <f>+#REF!</f>
        <v>#REF!</v>
      </c>
      <c r="H54" s="213"/>
      <c r="I54" s="213"/>
      <c r="J54" s="213"/>
      <c r="K54" s="213"/>
      <c r="L54" s="214"/>
      <c r="R54" s="152" t="s">
        <v>412</v>
      </c>
      <c r="S54" s="252" t="e">
        <f>SUMPRODUCT((#REF!=$R$49)*1,(#REF!=S$50)*1,(#REF!=$R54)*1,#REF!)</f>
        <v>#REF!</v>
      </c>
      <c r="T54" s="252" t="e">
        <f>SUMPRODUCT((#REF!=$R$49)*1,(#REF!=T$50)*1,(#REF!=$R54)*1,#REF!)</f>
        <v>#REF!</v>
      </c>
      <c r="U54" s="252" t="e">
        <f>SUMPRODUCT((#REF!=$R$49)*1,(#REF!=R54)*1,#REF!)</f>
        <v>#REF!</v>
      </c>
    </row>
    <row r="55" spans="1:21" ht="15" thickBot="1" x14ac:dyDescent="0.4">
      <c r="A55" s="156" t="s">
        <v>413</v>
      </c>
      <c r="B55" s="204">
        <v>2015</v>
      </c>
      <c r="C55" s="204">
        <v>2016</v>
      </c>
      <c r="D55" s="204">
        <v>2017</v>
      </c>
      <c r="E55" s="204">
        <v>2018</v>
      </c>
      <c r="F55" s="204">
        <v>2019</v>
      </c>
      <c r="G55" s="232">
        <v>2020</v>
      </c>
      <c r="H55" s="292"/>
      <c r="I55" s="294"/>
      <c r="J55" s="292" t="e">
        <f>+J40+J45+J49+J46+J47+J41</f>
        <v>#REF!</v>
      </c>
      <c r="K55" s="213"/>
      <c r="L55" s="214"/>
      <c r="R55" s="152" t="s">
        <v>414</v>
      </c>
      <c r="S55" s="252" t="e">
        <f>SUMPRODUCT((#REF!=$R$49)*1,(#REF!=S$50)*1,(#REF!=$R55)*1,#REF!)</f>
        <v>#REF!</v>
      </c>
      <c r="T55" s="252" t="e">
        <f>SUMPRODUCT((#REF!=$R$49)*1,(#REF!=T$50)*1,(#REF!=$R55)*1,#REF!)</f>
        <v>#REF!</v>
      </c>
      <c r="U55" s="252" t="e">
        <f>SUMPRODUCT((#REF!=$R$49)*1,(#REF!=R55)*1,#REF!)</f>
        <v>#REF!</v>
      </c>
    </row>
    <row r="56" spans="1:21" x14ac:dyDescent="0.35">
      <c r="A56" s="157"/>
      <c r="B56" s="205"/>
      <c r="C56" s="205"/>
      <c r="D56" s="205" t="s">
        <v>32</v>
      </c>
      <c r="E56" s="205" t="s">
        <v>32</v>
      </c>
      <c r="F56" s="205" t="s">
        <v>32</v>
      </c>
      <c r="G56" s="201" t="s">
        <v>32</v>
      </c>
      <c r="H56" s="292"/>
      <c r="I56" s="272"/>
      <c r="J56" s="292" t="e">
        <f>+J42+J43+J44+J50+J51</f>
        <v>#REF!</v>
      </c>
      <c r="K56" s="319" t="e">
        <f>J56*C7/G61</f>
        <v>#REF!</v>
      </c>
      <c r="L56" s="214"/>
      <c r="R56" s="152" t="s">
        <v>415</v>
      </c>
      <c r="S56" s="252" t="e">
        <f>SUMPRODUCT((#REF!=$R$49)*1,(#REF!=S$50)*1,(#REF!=$R56)*1,#REF!)</f>
        <v>#REF!</v>
      </c>
      <c r="T56" s="252" t="e">
        <f>SUMPRODUCT((#REF!=$R$49)*1,(#REF!=T$50)*1,(#REF!=$R56)*1,#REF!)</f>
        <v>#REF!</v>
      </c>
      <c r="U56" s="252" t="e">
        <f>SUMPRODUCT((#REF!=$R$49)*1,(#REF!=R56)*1,#REF!)</f>
        <v>#REF!</v>
      </c>
    </row>
    <row r="57" spans="1:21" x14ac:dyDescent="0.35">
      <c r="A57" s="158" t="s">
        <v>416</v>
      </c>
      <c r="B57" s="270"/>
      <c r="C57" s="270"/>
      <c r="D57" s="270">
        <v>0</v>
      </c>
      <c r="E57" s="270">
        <v>0</v>
      </c>
      <c r="F57" s="270" t="e">
        <f>VLOOKUP($A57,$R$51:$U$74,MATCH(F$55,$R$50:$U$50,0),FALSE)</f>
        <v>#REF!</v>
      </c>
      <c r="G57" s="275" t="e">
        <f t="shared" ref="F57:G59" si="2">VLOOKUP($A57,$R$51:$U$74,MATCH(G$55,$R$50:$U$50,0),FALSE)</f>
        <v>#REF!</v>
      </c>
      <c r="H57" s="292" t="e">
        <f>G57/8*12</f>
        <v>#REF!</v>
      </c>
      <c r="I57" s="47"/>
      <c r="J57" s="302" t="e">
        <f>J48</f>
        <v>#REF!</v>
      </c>
      <c r="K57" s="213"/>
      <c r="L57" s="214"/>
      <c r="R57" s="152" t="s">
        <v>417</v>
      </c>
      <c r="S57" s="252" t="e">
        <f>SUMPRODUCT((#REF!=$R$49)*1,(#REF!=S$50)*1,(#REF!=$R57)*1,#REF!)</f>
        <v>#REF!</v>
      </c>
      <c r="T57" s="252" t="e">
        <f>SUMPRODUCT((#REF!=$R$49)*1,(#REF!=T$50)*1,(#REF!=$R57)*1,#REF!)</f>
        <v>#REF!</v>
      </c>
      <c r="U57" s="252" t="e">
        <f>SUMPRODUCT((#REF!=$R$49)*1,(#REF!=R57)*1,#REF!)</f>
        <v>#REF!</v>
      </c>
    </row>
    <row r="58" spans="1:21" x14ac:dyDescent="0.35">
      <c r="A58" s="158" t="s">
        <v>418</v>
      </c>
      <c r="B58" s="270"/>
      <c r="C58" s="270"/>
      <c r="D58" s="270">
        <v>0</v>
      </c>
      <c r="E58" s="270">
        <v>0</v>
      </c>
      <c r="F58" s="270" t="e">
        <f t="shared" si="2"/>
        <v>#REF!</v>
      </c>
      <c r="G58" s="275" t="e">
        <f t="shared" si="2"/>
        <v>#REF!</v>
      </c>
      <c r="H58" s="292" t="e">
        <f>G58/8*12</f>
        <v>#REF!</v>
      </c>
      <c r="I58" s="292"/>
      <c r="J58" s="292" t="e">
        <f>SUM(J55:J57)</f>
        <v>#REF!</v>
      </c>
      <c r="K58" s="213"/>
      <c r="L58" s="214"/>
      <c r="R58" s="152" t="s">
        <v>419</v>
      </c>
      <c r="S58" s="252" t="e">
        <f>SUMPRODUCT((#REF!=$R$49)*1,(#REF!=S$50)*1,(#REF!=$R58)*1,#REF!)</f>
        <v>#REF!</v>
      </c>
      <c r="T58" s="252" t="e">
        <f>SUMPRODUCT((#REF!=$R$49)*1,(#REF!=T$50)*1,(#REF!=$R58)*1,#REF!)</f>
        <v>#REF!</v>
      </c>
      <c r="U58" s="252" t="e">
        <f>SUMPRODUCT((#REF!=$R$49)*1,(#REF!=R58)*1,#REF!)</f>
        <v>#REF!</v>
      </c>
    </row>
    <row r="59" spans="1:21" x14ac:dyDescent="0.35">
      <c r="A59" s="158" t="s">
        <v>381</v>
      </c>
      <c r="B59" s="270"/>
      <c r="C59" s="270"/>
      <c r="D59" s="270">
        <v>0</v>
      </c>
      <c r="E59" s="270">
        <v>0</v>
      </c>
      <c r="F59" s="270" t="e">
        <f t="shared" si="2"/>
        <v>#REF!</v>
      </c>
      <c r="G59" s="275" t="e">
        <f t="shared" si="2"/>
        <v>#REF!</v>
      </c>
      <c r="H59" s="292" t="e">
        <f>G59/8*12</f>
        <v>#REF!</v>
      </c>
      <c r="I59" s="292"/>
      <c r="J59" s="292"/>
      <c r="K59" s="213" t="s">
        <v>420</v>
      </c>
      <c r="L59" s="214"/>
      <c r="R59" s="152" t="s">
        <v>421</v>
      </c>
      <c r="S59" s="252" t="e">
        <f>SUMPRODUCT((#REF!=$R$49)*1,(#REF!=S$50)*1,(#REF!=$R59)*1,#REF!)</f>
        <v>#REF!</v>
      </c>
      <c r="T59" s="252" t="e">
        <f>SUMPRODUCT((#REF!=$R$49)*1,(#REF!=T$50)*1,(#REF!=$R59)*1,#REF!)</f>
        <v>#REF!</v>
      </c>
      <c r="U59" s="252" t="e">
        <f>SUMPRODUCT((#REF!=$R$49)*1,(#REF!=R59)*1,#REF!)</f>
        <v>#REF!</v>
      </c>
    </row>
    <row r="60" spans="1:21" x14ac:dyDescent="0.35">
      <c r="A60" s="158" t="s">
        <v>422</v>
      </c>
      <c r="B60" s="270"/>
      <c r="C60" s="270"/>
      <c r="D60" s="270">
        <v>0</v>
      </c>
      <c r="E60" s="270">
        <v>0</v>
      </c>
      <c r="F60" s="270" t="e">
        <f>F61-SUM(F57:F59)</f>
        <v>#REF!</v>
      </c>
      <c r="G60" s="275" t="e">
        <f>G61-SUM(G57:G59)</f>
        <v>#REF!</v>
      </c>
      <c r="H60" s="213"/>
      <c r="I60" s="213" t="s">
        <v>423</v>
      </c>
      <c r="J60" s="213"/>
      <c r="K60" s="213"/>
      <c r="L60" s="214"/>
      <c r="R60" s="152" t="s">
        <v>381</v>
      </c>
      <c r="S60" s="252" t="e">
        <f>SUMPRODUCT((#REF!=$R$49)*1,(#REF!=S$50)*1,(#REF!=$R60)*1,#REF!)</f>
        <v>#REF!</v>
      </c>
      <c r="T60" s="252" t="e">
        <f>SUMPRODUCT((#REF!=$R$49)*1,(#REF!=T$50)*1,(#REF!=$R60)*1,#REF!)</f>
        <v>#REF!</v>
      </c>
      <c r="U60" s="252" t="e">
        <f>SUMPRODUCT((#REF!=$R$49)*1,(#REF!=R60)*1,#REF!)</f>
        <v>#REF!</v>
      </c>
    </row>
    <row r="61" spans="1:21" ht="15" thickBot="1" x14ac:dyDescent="0.4">
      <c r="A61" s="200" t="s">
        <v>388</v>
      </c>
      <c r="B61" s="271">
        <v>0</v>
      </c>
      <c r="C61" s="271">
        <v>0</v>
      </c>
      <c r="D61" s="271">
        <v>0</v>
      </c>
      <c r="E61" s="271">
        <v>0</v>
      </c>
      <c r="F61" s="271" t="e">
        <f>VLOOKUP($A61,$R$51:$U$74,MATCH(F$55,$R$50:$U$50,0),FALSE)</f>
        <v>#REF!</v>
      </c>
      <c r="G61" s="276" t="e">
        <f>VLOOKUP($A61,$R$51:$U$74,MATCH(G$55,$R$50:$U$50,0),FALSE)</f>
        <v>#REF!</v>
      </c>
      <c r="H61" s="213"/>
      <c r="I61" s="213"/>
      <c r="J61" s="213"/>
      <c r="K61" s="213"/>
      <c r="L61" s="214"/>
      <c r="R61" s="152" t="s">
        <v>424</v>
      </c>
      <c r="S61" s="252" t="e">
        <f>SUMPRODUCT((#REF!=$R$49)*1,(#REF!=S$50)*1,(#REF!=$R61)*1,#REF!)</f>
        <v>#REF!</v>
      </c>
      <c r="T61" s="252" t="e">
        <f>SUMPRODUCT((#REF!=$R$49)*1,(#REF!=T$50)*1,(#REF!=$R61)*1,#REF!)</f>
        <v>#REF!</v>
      </c>
      <c r="U61" s="252" t="e">
        <f>SUMPRODUCT((#REF!=$R$49)*1,(#REF!=R61)*1,#REF!)</f>
        <v>#REF!</v>
      </c>
    </row>
    <row r="62" spans="1:21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R62" s="152" t="s">
        <v>425</v>
      </c>
      <c r="S62" s="252" t="e">
        <f>SUMPRODUCT((#REF!=$R$49)*1,(#REF!=S$50)*1,(#REF!=$R62)*1,#REF!)</f>
        <v>#REF!</v>
      </c>
      <c r="T62" s="252" t="e">
        <f>SUMPRODUCT((#REF!=$R$49)*1,(#REF!=T$50)*1,(#REF!=$R62)*1,#REF!)</f>
        <v>#REF!</v>
      </c>
      <c r="U62" s="252" t="e">
        <f>SUMPRODUCT((#REF!=$R$49)*1,(#REF!=R62)*1,#REF!)</f>
        <v>#REF!</v>
      </c>
    </row>
    <row r="63" spans="1:21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152" t="s">
        <v>426</v>
      </c>
      <c r="S63" s="252" t="e">
        <f>SUMPRODUCT((#REF!=$R$49)*1,(#REF!=S$50)*1,(#REF!=$R63)*1,#REF!)</f>
        <v>#REF!</v>
      </c>
      <c r="T63" s="252" t="e">
        <f>SUMPRODUCT((#REF!=$R$49)*1,(#REF!=T$50)*1,(#REF!=$R63)*1,#REF!)</f>
        <v>#REF!</v>
      </c>
      <c r="U63" s="252" t="e">
        <f>SUMPRODUCT((#REF!=$R$49)*1,(#REF!=R63)*1,#REF!)</f>
        <v>#REF!</v>
      </c>
    </row>
    <row r="64" spans="1:21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R64" s="152" t="s">
        <v>427</v>
      </c>
      <c r="S64" s="252" t="e">
        <f>SUMPRODUCT((#REF!=$R$49)*1,(#REF!=S$50)*1,(#REF!=$R64)*1,#REF!)</f>
        <v>#REF!</v>
      </c>
      <c r="T64" s="252" t="e">
        <f>SUMPRODUCT((#REF!=$R$49)*1,(#REF!=T$50)*1,(#REF!=$R64)*1,#REF!)</f>
        <v>#REF!</v>
      </c>
      <c r="U64" s="252" t="e">
        <f>SUMPRODUCT((#REF!=$R$49)*1,(#REF!=R64)*1,#REF!)</f>
        <v>#REF!</v>
      </c>
    </row>
    <row r="65" spans="1:21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R65" s="152" t="s">
        <v>416</v>
      </c>
      <c r="S65" s="252" t="e">
        <f>SUMPRODUCT((#REF!=$R$49)*1,(#REF!=S$50)*1,(#REF!=$R65)*1,#REF!)</f>
        <v>#REF!</v>
      </c>
      <c r="T65" s="252" t="e">
        <f>SUMPRODUCT((#REF!=$R$49)*1,(#REF!=T$50)*1,(#REF!=$R65)*1,#REF!)</f>
        <v>#REF!</v>
      </c>
      <c r="U65" s="252" t="e">
        <f>SUMPRODUCT((#REF!=$R$49)*1,(#REF!=R65)*1,#REF!)</f>
        <v>#REF!</v>
      </c>
    </row>
    <row r="66" spans="1:21" x14ac:dyDescent="0.35">
      <c r="B66" s="255"/>
      <c r="C66" s="255"/>
      <c r="D66" s="255"/>
      <c r="E66" s="255"/>
      <c r="F66" s="255"/>
      <c r="G66" s="255"/>
      <c r="R66" s="152" t="s">
        <v>428</v>
      </c>
      <c r="S66" s="252" t="e">
        <f>SUMPRODUCT((#REF!=$R$49)*1,(#REF!=S$50)*1,(#REF!=$R66)*1,#REF!)</f>
        <v>#REF!</v>
      </c>
      <c r="T66" s="252" t="e">
        <f>SUMPRODUCT((#REF!=$R$49)*1,(#REF!=T$50)*1,(#REF!=$R66)*1,#REF!)</f>
        <v>#REF!</v>
      </c>
      <c r="U66" s="252" t="e">
        <f>SUMPRODUCT((#REF!=$R$49)*1,(#REF!=R66)*1,#REF!)</f>
        <v>#REF!</v>
      </c>
    </row>
    <row r="67" spans="1:21" x14ac:dyDescent="0.35">
      <c r="B67" s="255"/>
      <c r="C67" s="255"/>
      <c r="D67" s="255"/>
      <c r="E67" s="255"/>
      <c r="F67" s="255"/>
      <c r="G67" s="255"/>
      <c r="R67" s="152" t="s">
        <v>429</v>
      </c>
      <c r="S67" s="252" t="e">
        <f>SUMPRODUCT((#REF!=$R$49)*1,(#REF!=S$50)*1,(#REF!=$R67)*1,#REF!)</f>
        <v>#REF!</v>
      </c>
      <c r="T67" s="252" t="e">
        <f>SUMPRODUCT((#REF!=$R$49)*1,(#REF!=T$50)*1,(#REF!=$R67)*1,#REF!)</f>
        <v>#REF!</v>
      </c>
      <c r="U67" s="252" t="e">
        <f>SUMPRODUCT((#REF!=$R$49)*1,(#REF!=R67)*1,#REF!)</f>
        <v>#REF!</v>
      </c>
    </row>
    <row r="68" spans="1:21" x14ac:dyDescent="0.35">
      <c r="B68" s="255"/>
      <c r="C68" s="255"/>
      <c r="D68" s="255"/>
      <c r="E68" s="255"/>
      <c r="F68" s="255"/>
      <c r="G68" s="255"/>
      <c r="R68" s="152" t="s">
        <v>430</v>
      </c>
      <c r="S68" s="252" t="e">
        <f>SUMPRODUCT((#REF!=$R$49)*1,(#REF!=S$50)*1,(#REF!=$R68)*1,#REF!)</f>
        <v>#REF!</v>
      </c>
      <c r="T68" s="252" t="e">
        <f>SUMPRODUCT((#REF!=$R$49)*1,(#REF!=T$50)*1,(#REF!=$R68)*1,#REF!)</f>
        <v>#REF!</v>
      </c>
      <c r="U68" s="252" t="e">
        <f>SUMPRODUCT((#REF!=$R$49)*1,(#REF!=R68)*1,#REF!)</f>
        <v>#REF!</v>
      </c>
    </row>
    <row r="69" spans="1:21" x14ac:dyDescent="0.35">
      <c r="B69" s="255"/>
      <c r="C69" s="255"/>
      <c r="D69" s="255"/>
      <c r="E69" s="255"/>
      <c r="F69" s="255"/>
      <c r="G69" s="255"/>
      <c r="R69" s="152" t="s">
        <v>431</v>
      </c>
      <c r="S69" s="252" t="e">
        <f>SUMPRODUCT((#REF!=$R$49)*1,(#REF!=S$50)*1,(#REF!=$R69)*1,#REF!)</f>
        <v>#REF!</v>
      </c>
      <c r="T69" s="252" t="e">
        <f>SUMPRODUCT((#REF!=$R$49)*1,(#REF!=T$50)*1,(#REF!=$R69)*1,#REF!)</f>
        <v>#REF!</v>
      </c>
      <c r="U69" s="252" t="e">
        <f>SUMPRODUCT((#REF!=$R$49)*1,(#REF!=R69)*1,#REF!)</f>
        <v>#REF!</v>
      </c>
    </row>
    <row r="70" spans="1:21" x14ac:dyDescent="0.35">
      <c r="R70" s="152" t="s">
        <v>432</v>
      </c>
      <c r="S70" s="252" t="e">
        <f>SUMPRODUCT((#REF!=$R$49)*1,(#REF!=S$50)*1,(#REF!=$R70)*1,#REF!)</f>
        <v>#REF!</v>
      </c>
      <c r="T70" s="252" t="e">
        <f>SUMPRODUCT((#REF!=$R$49)*1,(#REF!=T$50)*1,(#REF!=$R70)*1,#REF!)</f>
        <v>#REF!</v>
      </c>
      <c r="U70" s="252" t="e">
        <f>SUMPRODUCT((#REF!=$R$49)*1,(#REF!=R70)*1,#REF!)</f>
        <v>#REF!</v>
      </c>
    </row>
    <row r="71" spans="1:21" x14ac:dyDescent="0.35">
      <c r="R71" s="152" t="s">
        <v>433</v>
      </c>
      <c r="S71" s="252" t="e">
        <f>SUMPRODUCT((#REF!=$R$49)*1,(#REF!=S$50)*1,(#REF!=$R71)*1,#REF!)</f>
        <v>#REF!</v>
      </c>
      <c r="T71" s="252" t="e">
        <f>SUMPRODUCT((#REF!=$R$49)*1,(#REF!=T$50)*1,(#REF!=$R71)*1,#REF!)</f>
        <v>#REF!</v>
      </c>
      <c r="U71" s="252" t="e">
        <f>SUMPRODUCT((#REF!=$R$49)*1,(#REF!=R71)*1,#REF!)</f>
        <v>#REF!</v>
      </c>
    </row>
    <row r="72" spans="1:21" x14ac:dyDescent="0.35">
      <c r="R72" s="152" t="s">
        <v>418</v>
      </c>
      <c r="S72" s="252" t="e">
        <f>SUMPRODUCT((#REF!=$R$49)*1,(#REF!=S$50)*1,(#REF!=$R72)*1,#REF!)</f>
        <v>#REF!</v>
      </c>
      <c r="T72" s="252" t="e">
        <f>SUMPRODUCT((#REF!=$R$49)*1,(#REF!=T$50)*1,(#REF!=$R72)*1,#REF!)</f>
        <v>#REF!</v>
      </c>
      <c r="U72" s="252" t="e">
        <f>SUMPRODUCT((#REF!=$R$49)*1,(#REF!=R72)*1,#REF!)</f>
        <v>#REF!</v>
      </c>
    </row>
    <row r="73" spans="1:21" x14ac:dyDescent="0.35">
      <c r="R73" s="152" t="s">
        <v>434</v>
      </c>
      <c r="S73" s="252" t="e">
        <f>SUMPRODUCT((#REF!=$R$49)*1,(#REF!=S$50)*1,(#REF!=$R73)*1,#REF!)</f>
        <v>#REF!</v>
      </c>
      <c r="T73" s="252" t="e">
        <f>SUMPRODUCT((#REF!=$R$49)*1,(#REF!=T$50)*1,(#REF!=$R73)*1,#REF!)</f>
        <v>#REF!</v>
      </c>
      <c r="U73" s="252" t="e">
        <f>SUMPRODUCT((#REF!=$R$49)*1,(#REF!=R73)*1,#REF!)</f>
        <v>#REF!</v>
      </c>
    </row>
    <row r="74" spans="1:21" x14ac:dyDescent="0.35">
      <c r="R74" s="229" t="s">
        <v>388</v>
      </c>
      <c r="S74" s="253" t="e">
        <f>SUM(S51:S73)</f>
        <v>#REF!</v>
      </c>
      <c r="T74" s="253" t="e">
        <f>SUM(T51:T73)</f>
        <v>#REF!</v>
      </c>
      <c r="U74" s="253" t="e">
        <f>SUM(U51:U73)</f>
        <v>#REF!</v>
      </c>
    </row>
    <row r="75" spans="1:21" x14ac:dyDescent="0.35">
      <c r="R75" s="233" t="s">
        <v>389</v>
      </c>
      <c r="S75" s="288" t="e">
        <f>SUMPRODUCT((#REF!=$R$49)*1,(#REF!=S$50)*1,#REF!)-S74</f>
        <v>#REF!</v>
      </c>
      <c r="T75" s="288" t="e">
        <f>SUMPRODUCT((#REF!=$R$49)*1,(#REF!=T$50)*1,#REF!)-T74</f>
        <v>#REF!</v>
      </c>
      <c r="U75" s="288" t="e">
        <f>SUMPRODUCT((#REF!=$R$49)*1,#REF!)-U74</f>
        <v>#REF!</v>
      </c>
    </row>
    <row r="76" spans="1:21" x14ac:dyDescent="0.35">
      <c r="S76" s="252"/>
      <c r="T76" s="252"/>
      <c r="U76" s="252"/>
    </row>
    <row r="78" spans="1:21" x14ac:dyDescent="0.35">
      <c r="R78" s="152"/>
    </row>
    <row r="79" spans="1:21" x14ac:dyDescent="0.35">
      <c r="R79" s="152"/>
    </row>
    <row r="80" spans="1:21" x14ac:dyDescent="0.35">
      <c r="R80" s="152"/>
    </row>
    <row r="81" spans="18:18" x14ac:dyDescent="0.35">
      <c r="R81" s="152"/>
    </row>
    <row r="82" spans="18:18" x14ac:dyDescent="0.35">
      <c r="R82" s="152"/>
    </row>
    <row r="83" spans="18:18" x14ac:dyDescent="0.35">
      <c r="R83" s="152"/>
    </row>
    <row r="84" spans="18:18" x14ac:dyDescent="0.35">
      <c r="R84" s="152"/>
    </row>
    <row r="85" spans="18:18" x14ac:dyDescent="0.35">
      <c r="R85" s="152"/>
    </row>
    <row r="86" spans="18:18" x14ac:dyDescent="0.35">
      <c r="R86" s="152"/>
    </row>
    <row r="87" spans="18:18" x14ac:dyDescent="0.35">
      <c r="R87" s="152"/>
    </row>
    <row r="88" spans="18:18" x14ac:dyDescent="0.35">
      <c r="R88" s="152"/>
    </row>
    <row r="89" spans="18:18" x14ac:dyDescent="0.35">
      <c r="R89" s="152"/>
    </row>
    <row r="90" spans="18:18" x14ac:dyDescent="0.35">
      <c r="R90" s="152"/>
    </row>
    <row r="91" spans="18:18" x14ac:dyDescent="0.35">
      <c r="R91" s="152"/>
    </row>
    <row r="92" spans="18:18" x14ac:dyDescent="0.35">
      <c r="R92" s="152"/>
    </row>
    <row r="93" spans="18:18" x14ac:dyDescent="0.35">
      <c r="R93" s="152"/>
    </row>
    <row r="94" spans="18:18" x14ac:dyDescent="0.35">
      <c r="R94" s="152"/>
    </row>
  </sheetData>
  <conditionalFormatting sqref="S30 S75:U75">
    <cfRule type="cellIs" dxfId="36" priority="2" operator="notEqual">
      <formula>0</formula>
    </cfRule>
  </conditionalFormatting>
  <conditionalFormatting sqref="V30">
    <cfRule type="cellIs" dxfId="35" priority="1" operator="notEqual">
      <formula>0</formula>
    </cfRule>
  </conditionalFormatting>
  <hyperlinks>
    <hyperlink ref="A1" location="Oversikt!A1" display="Oversikt" xr:uid="{00000000-0004-0000-0D00-000000000000}"/>
  </hyperlinks>
  <pageMargins left="0.7" right="0.7" top="0.75" bottom="0.75" header="0.3" footer="0.3"/>
  <pageSetup paperSize="9" scale="51" orientation="portrait" r:id="rId1"/>
  <rowBreaks count="1" manualBreakCount="1">
    <brk id="34" max="16383" man="1"/>
  </rowBreaks>
  <colBreaks count="1" manualBreakCount="1">
    <brk id="12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7F77F-F99F-4FEF-8475-10AEDB9B1566}">
  <sheetPr>
    <tabColor theme="3" tint="0.59999389629810485"/>
  </sheetPr>
  <dimension ref="A1:Y67"/>
  <sheetViews>
    <sheetView showGridLines="0" zoomScale="80" zoomScaleNormal="80" workbookViewId="0">
      <selection activeCell="F2" sqref="F2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1" max="11" width="22" customWidth="1"/>
    <col min="14" max="14" width="23.81640625" bestFit="1" customWidth="1"/>
    <col min="16" max="16" width="19" bestFit="1" customWidth="1"/>
    <col min="17" max="17" width="46.1796875" bestFit="1" customWidth="1"/>
    <col min="18" max="18" width="9.1796875" customWidth="1"/>
    <col min="19" max="19" width="10.81640625" customWidth="1"/>
    <col min="20" max="20" width="19.7265625" customWidth="1"/>
    <col min="21" max="21" width="5" customWidth="1"/>
    <col min="22" max="22" width="9.1796875" customWidth="1"/>
  </cols>
  <sheetData>
    <row r="1" spans="1:25" x14ac:dyDescent="0.35">
      <c r="A1" s="153" t="s">
        <v>352</v>
      </c>
      <c r="F1" t="s">
        <v>435</v>
      </c>
    </row>
    <row r="2" spans="1:25" x14ac:dyDescent="0.35">
      <c r="Q2" s="229" t="s">
        <v>353</v>
      </c>
    </row>
    <row r="3" spans="1:25" ht="18.5" x14ac:dyDescent="0.45">
      <c r="A3" s="164" t="s">
        <v>436</v>
      </c>
      <c r="B3" s="165"/>
      <c r="C3" s="165"/>
      <c r="D3" s="185"/>
      <c r="Q3" t="s">
        <v>437</v>
      </c>
    </row>
    <row r="4" spans="1:25" x14ac:dyDescent="0.35">
      <c r="A4" s="70"/>
      <c r="B4" s="166" t="s">
        <v>329</v>
      </c>
      <c r="C4" s="159" t="s">
        <v>328</v>
      </c>
      <c r="D4" s="166" t="s">
        <v>356</v>
      </c>
      <c r="Q4" t="s">
        <v>438</v>
      </c>
    </row>
    <row r="5" spans="1:25" x14ac:dyDescent="0.35">
      <c r="A5" s="224" t="s">
        <v>439</v>
      </c>
      <c r="B5" s="149" t="e">
        <f>+J55</f>
        <v>#REF!</v>
      </c>
      <c r="C5" s="129" t="e">
        <f>+#REF!</f>
        <v>#REF!</v>
      </c>
      <c r="D5" s="149" t="e">
        <f>+C5*B5</f>
        <v>#REF!</v>
      </c>
      <c r="H5" t="s">
        <v>440</v>
      </c>
      <c r="I5" t="s">
        <v>441</v>
      </c>
      <c r="J5" t="s">
        <v>442</v>
      </c>
      <c r="K5" t="s">
        <v>443</v>
      </c>
      <c r="L5" t="s">
        <v>444</v>
      </c>
    </row>
    <row r="6" spans="1:25" x14ac:dyDescent="0.35">
      <c r="A6" s="224" t="s">
        <v>360</v>
      </c>
      <c r="B6" s="149"/>
      <c r="C6" s="129"/>
      <c r="D6" s="149" t="e">
        <f>#REF!</f>
        <v>#REF!</v>
      </c>
      <c r="H6" s="379">
        <v>13154</v>
      </c>
      <c r="I6" s="379" t="s">
        <v>445</v>
      </c>
      <c r="J6" s="379">
        <v>321</v>
      </c>
      <c r="K6" s="379" t="s">
        <v>383</v>
      </c>
      <c r="L6" s="379">
        <v>0.7</v>
      </c>
      <c r="M6" s="379"/>
      <c r="R6" s="230" t="s">
        <v>217</v>
      </c>
      <c r="S6" s="1" t="s">
        <v>446</v>
      </c>
      <c r="T6" s="1"/>
      <c r="U6" s="1"/>
      <c r="V6" s="1"/>
      <c r="W6" s="1"/>
      <c r="X6" s="1"/>
      <c r="Y6" s="1"/>
    </row>
    <row r="7" spans="1:25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H7" s="379">
        <v>13154</v>
      </c>
      <c r="I7" s="379" t="s">
        <v>445</v>
      </c>
      <c r="J7" s="379">
        <v>314</v>
      </c>
      <c r="K7" s="379" t="s">
        <v>375</v>
      </c>
      <c r="L7" s="379">
        <v>87.19</v>
      </c>
      <c r="M7" s="379"/>
      <c r="P7" s="1">
        <v>2</v>
      </c>
      <c r="Q7" t="s">
        <v>362</v>
      </c>
      <c r="R7" s="339">
        <f>L11</f>
        <v>34</v>
      </c>
      <c r="S7" s="1" t="s">
        <v>447</v>
      </c>
      <c r="T7" s="1"/>
      <c r="U7" s="1"/>
      <c r="V7" s="1"/>
      <c r="W7" s="1"/>
      <c r="X7" s="1"/>
      <c r="Y7" s="1"/>
    </row>
    <row r="8" spans="1:25" x14ac:dyDescent="0.35">
      <c r="A8" s="70" t="e">
        <f>+#REF!</f>
        <v>#REF!</v>
      </c>
      <c r="B8" s="149">
        <f>J48</f>
        <v>50</v>
      </c>
      <c r="C8" s="129" t="e">
        <f>+#REF!</f>
        <v>#REF!</v>
      </c>
      <c r="D8" s="149" t="e">
        <f>+C8*B8</f>
        <v>#REF!</v>
      </c>
      <c r="H8" s="380">
        <v>13154</v>
      </c>
      <c r="I8" s="379" t="s">
        <v>445</v>
      </c>
      <c r="J8" s="381">
        <v>322</v>
      </c>
      <c r="K8" s="380" t="s">
        <v>161</v>
      </c>
      <c r="L8" s="381">
        <v>3.9</v>
      </c>
      <c r="M8" s="379"/>
      <c r="P8" s="1">
        <v>4</v>
      </c>
      <c r="Q8" t="s">
        <v>363</v>
      </c>
      <c r="R8" s="339" t="e">
        <f>SUMPRODUCT((#REF!=$Q$3)*1+(#REF!=$Q$4)*1+(#REF!=$Q$5)*1,(#REF!=$Q8)*1,#REF!)</f>
        <v>#REF!</v>
      </c>
      <c r="S8" s="1" t="s">
        <v>448</v>
      </c>
      <c r="T8" s="1"/>
      <c r="U8" s="1"/>
      <c r="V8" s="1"/>
      <c r="W8" s="1"/>
      <c r="X8" s="1"/>
      <c r="Y8" s="1"/>
    </row>
    <row r="9" spans="1:25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F9" s="170"/>
      <c r="H9" s="379">
        <v>13154</v>
      </c>
      <c r="I9" s="379" t="s">
        <v>445</v>
      </c>
      <c r="J9" s="379">
        <v>312</v>
      </c>
      <c r="K9" s="379" t="s">
        <v>377</v>
      </c>
      <c r="L9" s="379">
        <v>136.9</v>
      </c>
      <c r="M9" s="379"/>
      <c r="P9" s="1">
        <v>3</v>
      </c>
      <c r="Q9" t="s">
        <v>364</v>
      </c>
      <c r="R9" s="339" t="e">
        <f>SUMPRODUCT((#REF!=$Q$3)*1+(#REF!=$Q$4)*1+(#REF!=$Q$5)*1,(#REF!=$Q9)*1,#REF!)</f>
        <v>#REF!</v>
      </c>
      <c r="S9" s="1" t="s">
        <v>449</v>
      </c>
      <c r="T9" s="1"/>
      <c r="U9" s="1"/>
      <c r="V9" s="1"/>
      <c r="W9" s="1"/>
      <c r="X9" s="1"/>
      <c r="Y9" s="1"/>
    </row>
    <row r="10" spans="1:25" x14ac:dyDescent="0.35">
      <c r="A10" s="150"/>
      <c r="B10" s="170"/>
      <c r="C10" s="150"/>
      <c r="D10" s="170"/>
      <c r="F10" s="150"/>
      <c r="G10" s="170"/>
      <c r="H10" s="379">
        <v>13154</v>
      </c>
      <c r="I10" s="379" t="s">
        <v>445</v>
      </c>
      <c r="J10" s="379">
        <v>311</v>
      </c>
      <c r="K10" s="379" t="s">
        <v>386</v>
      </c>
      <c r="L10" s="379">
        <v>71.22</v>
      </c>
      <c r="M10" s="380"/>
      <c r="P10" s="1">
        <v>5</v>
      </c>
      <c r="Q10" t="s">
        <v>365</v>
      </c>
      <c r="R10" s="339" t="e">
        <f>SUMPRODUCT((#REF!=$Q$3)*1+(#REF!=$Q$4)*1+(#REF!=$Q$5)*1,(#REF!=$Q10)*1,#REF!)</f>
        <v>#REF!</v>
      </c>
    </row>
    <row r="11" spans="1:25" x14ac:dyDescent="0.35">
      <c r="A11" s="150"/>
      <c r="B11" s="170"/>
      <c r="C11" s="150"/>
      <c r="D11" s="170"/>
      <c r="F11" s="150"/>
      <c r="G11" s="170"/>
      <c r="H11" s="379">
        <v>13154</v>
      </c>
      <c r="I11" s="379" t="s">
        <v>445</v>
      </c>
      <c r="J11" s="379">
        <v>313</v>
      </c>
      <c r="K11" s="379" t="s">
        <v>362</v>
      </c>
      <c r="L11" s="379">
        <v>34</v>
      </c>
      <c r="M11" s="380">
        <f>SUM(L6:L11)</f>
        <v>333.90999999999997</v>
      </c>
      <c r="P11" s="1">
        <v>7</v>
      </c>
      <c r="Q11" t="s">
        <v>366</v>
      </c>
      <c r="R11" s="339" t="e">
        <f>SUMPRODUCT((#REF!=$Q$3)*1+(#REF!=$Q$4)*1+(#REF!=$Q$5)*1,(#REF!=$Q11)*1,#REF!)</f>
        <v>#REF!</v>
      </c>
    </row>
    <row r="12" spans="1:25" x14ac:dyDescent="0.35">
      <c r="A12" s="150"/>
      <c r="B12" s="170"/>
      <c r="C12" s="150"/>
      <c r="D12" s="170"/>
      <c r="H12" s="382">
        <v>13228</v>
      </c>
      <c r="I12" s="382" t="s">
        <v>437</v>
      </c>
      <c r="J12" s="382">
        <v>318</v>
      </c>
      <c r="K12" s="382" t="s">
        <v>374</v>
      </c>
      <c r="L12" s="382">
        <v>17.829999999999998</v>
      </c>
      <c r="M12" s="382"/>
      <c r="P12" s="1" t="s">
        <v>32</v>
      </c>
      <c r="Q12" t="s">
        <v>368</v>
      </c>
      <c r="R12" s="339" t="e">
        <f>SUMPRODUCT((#REF!=$Q$3)*1+(#REF!=$Q$4)*1+(#REF!=$Q$5)*1,(#REF!=$Q12)*1,#REF!)</f>
        <v>#REF!</v>
      </c>
    </row>
    <row r="13" spans="1:25" x14ac:dyDescent="0.35">
      <c r="A13" s="150" t="s">
        <v>367</v>
      </c>
      <c r="B13" s="170"/>
      <c r="C13" s="150"/>
      <c r="D13" s="170"/>
      <c r="H13" s="382">
        <v>13228</v>
      </c>
      <c r="I13" s="382" t="s">
        <v>437</v>
      </c>
      <c r="J13" s="382">
        <v>319</v>
      </c>
      <c r="K13" s="382" t="s">
        <v>382</v>
      </c>
      <c r="L13" s="382">
        <v>135.6</v>
      </c>
      <c r="M13" s="382"/>
      <c r="P13" s="1">
        <v>322</v>
      </c>
      <c r="Q13" t="s">
        <v>161</v>
      </c>
      <c r="R13" s="339">
        <f>L8</f>
        <v>3.9</v>
      </c>
    </row>
    <row r="14" spans="1:25" ht="15" thickBot="1" x14ac:dyDescent="0.4">
      <c r="A14" s="313" t="s">
        <v>450</v>
      </c>
      <c r="B14" s="314"/>
      <c r="C14" s="314"/>
      <c r="D14" s="315" t="e">
        <f>+D9+D12+D13</f>
        <v>#REF!</v>
      </c>
      <c r="H14" s="383">
        <v>13228</v>
      </c>
      <c r="I14" s="382" t="s">
        <v>437</v>
      </c>
      <c r="J14" s="384">
        <v>316</v>
      </c>
      <c r="K14" s="383" t="s">
        <v>380</v>
      </c>
      <c r="L14" s="384">
        <v>20</v>
      </c>
      <c r="M14" s="382"/>
      <c r="P14" s="1">
        <v>10</v>
      </c>
      <c r="Q14" t="s">
        <v>370</v>
      </c>
      <c r="R14" s="339">
        <f>L6</f>
        <v>0.7</v>
      </c>
    </row>
    <row r="15" spans="1:25" x14ac:dyDescent="0.35">
      <c r="H15" s="382">
        <v>13228</v>
      </c>
      <c r="I15" s="382" t="s">
        <v>437</v>
      </c>
      <c r="J15" s="382">
        <v>312</v>
      </c>
      <c r="K15" s="382" t="s">
        <v>377</v>
      </c>
      <c r="L15" s="382">
        <v>25.5</v>
      </c>
      <c r="M15" s="382"/>
      <c r="P15" s="1">
        <v>311</v>
      </c>
      <c r="Q15" t="s">
        <v>371</v>
      </c>
      <c r="R15" s="339" t="e">
        <f>SUMPRODUCT((#REF!=$Q$3)*1+(#REF!=$Q$4)*1+(#REF!=$Q$5)*1,(#REF!=$Q15)*1,#REF!)</f>
        <v>#REF!</v>
      </c>
    </row>
    <row r="16" spans="1:25" x14ac:dyDescent="0.35">
      <c r="H16" s="382">
        <v>13228</v>
      </c>
      <c r="I16" s="382" t="s">
        <v>437</v>
      </c>
      <c r="J16" s="382">
        <v>383</v>
      </c>
      <c r="K16" s="382" t="s">
        <v>451</v>
      </c>
      <c r="L16" s="382">
        <v>4</v>
      </c>
      <c r="M16" s="382"/>
      <c r="P16" s="1">
        <v>8</v>
      </c>
      <c r="Q16" t="s">
        <v>372</v>
      </c>
      <c r="R16" s="339" t="e">
        <f>SUMPRODUCT((#REF!=$Q$3)*1+(#REF!=$Q$4)*1+(#REF!=$Q$5)*1,(#REF!=$Q16)*1,#REF!)</f>
        <v>#REF!</v>
      </c>
    </row>
    <row r="17" spans="1:19" x14ac:dyDescent="0.35">
      <c r="H17" s="382">
        <v>13228</v>
      </c>
      <c r="I17" s="382" t="s">
        <v>437</v>
      </c>
      <c r="J17" s="382">
        <v>311</v>
      </c>
      <c r="K17" s="382" t="s">
        <v>386</v>
      </c>
      <c r="L17" s="382">
        <v>4</v>
      </c>
      <c r="M17" s="382"/>
      <c r="P17" s="1">
        <v>6</v>
      </c>
      <c r="Q17" t="s">
        <v>374</v>
      </c>
      <c r="R17" s="339" t="e" cm="1">
        <f t="array" ref="R17">SUMPRODUCT((#REF!=$Q$3)*1+(#REF!=$Q$4)*1+(#REF!=$Q$5)*1,(#REF!=$Q17)*1,#REF!)</f>
        <v>#REF!</v>
      </c>
    </row>
    <row r="18" spans="1:19" x14ac:dyDescent="0.35">
      <c r="H18" s="382">
        <v>13228</v>
      </c>
      <c r="I18" s="382" t="s">
        <v>437</v>
      </c>
      <c r="J18" s="382">
        <v>315</v>
      </c>
      <c r="K18" s="382" t="s">
        <v>379</v>
      </c>
      <c r="L18" s="382">
        <v>106.8</v>
      </c>
      <c r="M18" s="382"/>
      <c r="P18" s="1">
        <v>9</v>
      </c>
      <c r="Q18" t="s">
        <v>375</v>
      </c>
      <c r="R18" s="339" t="e" cm="1">
        <f t="array" ref="R18">SUMPRODUCT((#REF!=$Q$3)*1+(#REF!=$Q$4)*1+(#REF!=$Q$5)*1,(#REF!=$Q18)*1,#REF!)+L7</f>
        <v>#REF!</v>
      </c>
    </row>
    <row r="19" spans="1:19" ht="15.5" x14ac:dyDescent="0.35">
      <c r="A19" s="155" t="s">
        <v>376</v>
      </c>
      <c r="H19" s="382">
        <v>13228</v>
      </c>
      <c r="I19" s="382" t="s">
        <v>437</v>
      </c>
      <c r="J19" s="382">
        <v>317</v>
      </c>
      <c r="K19" s="382" t="s">
        <v>381</v>
      </c>
      <c r="L19" s="382">
        <v>5.55</v>
      </c>
      <c r="M19" s="382">
        <f>SUM(L12:L19)</f>
        <v>319.28000000000003</v>
      </c>
      <c r="N19" t="s">
        <v>452</v>
      </c>
      <c r="P19" s="1">
        <v>1</v>
      </c>
      <c r="Q19" t="s">
        <v>377</v>
      </c>
      <c r="R19" s="339" t="e" cm="1">
        <f t="array" ref="R19">SUMPRODUCT((#REF!=$Q$3)*1+(#REF!=$Q$4)*1+(#REF!=$Q$5)*1,(#REF!=$Q19)*1,#REF!)+L9</f>
        <v>#REF!</v>
      </c>
    </row>
    <row r="20" spans="1:19" ht="18.5" x14ac:dyDescent="0.45">
      <c r="A20" s="164" t="s">
        <v>453</v>
      </c>
      <c r="B20" s="165"/>
      <c r="C20" s="165"/>
      <c r="D20" s="185"/>
      <c r="E20" s="362"/>
      <c r="P20" s="1">
        <v>7</v>
      </c>
      <c r="Q20" t="s">
        <v>379</v>
      </c>
      <c r="R20" s="339" t="e">
        <f>SUMPRODUCT((#REF!=$Q$3)*1+(#REF!=$Q$4)*1+(#REF!=$Q$5)*1,(#REF!=$Q20)*1,#REF!)</f>
        <v>#REF!</v>
      </c>
    </row>
    <row r="21" spans="1:19" x14ac:dyDescent="0.35">
      <c r="A21" s="70"/>
      <c r="B21" s="166" t="s">
        <v>329</v>
      </c>
      <c r="C21" s="159" t="s">
        <v>328</v>
      </c>
      <c r="D21" s="166" t="s">
        <v>356</v>
      </c>
      <c r="E21" s="255"/>
      <c r="P21" s="1">
        <v>8</v>
      </c>
      <c r="Q21" t="s">
        <v>380</v>
      </c>
      <c r="R21" s="339" t="e">
        <f>SUMPRODUCT((#REF!=$Q$3)*1+(#REF!=$Q$4)*1+(#REF!=$Q$5)*1,(#REF!=$Q21)*1,#REF!)</f>
        <v>#REF!</v>
      </c>
    </row>
    <row r="22" spans="1:19" x14ac:dyDescent="0.35">
      <c r="A22" s="224" t="s">
        <v>439</v>
      </c>
      <c r="B22" s="149">
        <v>200</v>
      </c>
      <c r="C22" s="129">
        <v>1150</v>
      </c>
      <c r="D22" s="149">
        <v>230000</v>
      </c>
      <c r="E22" s="255"/>
      <c r="P22" s="1">
        <v>5</v>
      </c>
      <c r="Q22" t="s">
        <v>381</v>
      </c>
      <c r="R22" s="339" t="e">
        <f>SUMPRODUCT((#REF!=$Q$3)*1+(#REF!=$Q$4)*1+(#REF!=$Q$5)*1,(#REF!=$Q22)*1,#REF!)</f>
        <v>#REF!</v>
      </c>
    </row>
    <row r="23" spans="1:19" x14ac:dyDescent="0.35">
      <c r="A23" s="224" t="s">
        <v>360</v>
      </c>
      <c r="B23" s="149"/>
      <c r="C23" s="129"/>
      <c r="D23" s="149">
        <v>5166.5</v>
      </c>
      <c r="E23" s="255"/>
      <c r="P23" s="1">
        <v>3</v>
      </c>
      <c r="Q23" t="s">
        <v>382</v>
      </c>
      <c r="R23" s="339" t="e">
        <f>SUMPRODUCT((#REF!=$Q$3)*1+(#REF!=$Q$4)*1+(#REF!=$Q$5)*1,(#REF!=$Q23)*1,#REF!)</f>
        <v>#REF!</v>
      </c>
    </row>
    <row r="24" spans="1:19" x14ac:dyDescent="0.35">
      <c r="A24" s="223" t="s">
        <v>361</v>
      </c>
      <c r="B24" s="149">
        <v>264</v>
      </c>
      <c r="C24" s="129">
        <v>810</v>
      </c>
      <c r="D24" s="149">
        <v>213840</v>
      </c>
      <c r="E24" s="255"/>
      <c r="P24" s="1">
        <v>10</v>
      </c>
      <c r="Q24" t="s">
        <v>383</v>
      </c>
      <c r="R24" s="339" t="e">
        <f>SUMPRODUCT((#REF!=$Q$3)*1+(#REF!=$Q$4)*1+(#REF!=$Q$5)*1,(#REF!=$Q24)*1,#REF!)</f>
        <v>#REF!</v>
      </c>
    </row>
    <row r="25" spans="1:19" x14ac:dyDescent="0.35">
      <c r="A25" s="70" t="s">
        <v>384</v>
      </c>
      <c r="B25" s="149">
        <v>50</v>
      </c>
      <c r="C25" s="129">
        <v>1375</v>
      </c>
      <c r="D25" s="149">
        <v>68750</v>
      </c>
      <c r="E25" s="255"/>
      <c r="P25" s="1">
        <v>10</v>
      </c>
      <c r="Q25" t="s">
        <v>385</v>
      </c>
      <c r="R25" s="339" t="e">
        <f>SUMPRODUCT((#REF!=$Q$3)*1+(#REF!=$Q$4)*1+(#REF!=$Q$5)*1,(#REF!=$Q25)*1,#REF!)</f>
        <v>#REF!</v>
      </c>
    </row>
    <row r="26" spans="1:19" x14ac:dyDescent="0.35">
      <c r="A26" s="160" t="s">
        <v>131</v>
      </c>
      <c r="B26" s="168">
        <v>514</v>
      </c>
      <c r="C26" s="149"/>
      <c r="D26" s="169">
        <v>517756.5</v>
      </c>
      <c r="E26" s="255"/>
      <c r="P26" s="1">
        <v>311</v>
      </c>
      <c r="Q26" t="s">
        <v>386</v>
      </c>
      <c r="R26" s="339" t="e" cm="1">
        <f t="array" ref="R26">SUMPRODUCT((#REF!=$Q$3)*1+(#REF!=$Q$4)*1+(#REF!=$Q$5)*1,(#REF!=$Q26)*1,#REF!)+L10</f>
        <v>#REF!</v>
      </c>
    </row>
    <row r="27" spans="1:19" x14ac:dyDescent="0.35">
      <c r="A27" s="150"/>
      <c r="B27" s="170"/>
      <c r="C27" s="150"/>
      <c r="D27" s="170"/>
      <c r="E27" s="255"/>
      <c r="P27" s="1">
        <v>4</v>
      </c>
      <c r="Q27" t="s">
        <v>387</v>
      </c>
      <c r="R27" s="339" t="e">
        <f>SUMPRODUCT((#REF!=$Q$3)*1+(#REF!=$Q$4)*1+(#REF!=$Q$5)*1,(#REF!=$Q27)*1,#REF!)</f>
        <v>#REF!</v>
      </c>
    </row>
    <row r="28" spans="1:19" x14ac:dyDescent="0.35">
      <c r="A28" s="150"/>
      <c r="B28" s="170"/>
      <c r="C28" s="150"/>
      <c r="D28" s="170"/>
      <c r="E28" s="255"/>
      <c r="Q28" t="s">
        <v>451</v>
      </c>
      <c r="R28" s="339" t="e">
        <f>SUMPRODUCT((#REF!=$Q$3)*1+(#REF!=$Q$4)*1+(#REF!=$Q$5)*1,(#REF!=$Q28)*1,#REF!)</f>
        <v>#REF!</v>
      </c>
    </row>
    <row r="29" spans="1:19" x14ac:dyDescent="0.35">
      <c r="A29" s="150"/>
      <c r="B29" s="170"/>
      <c r="C29" s="150"/>
      <c r="D29" s="170"/>
      <c r="E29" s="255"/>
      <c r="Q29" s="229" t="s">
        <v>388</v>
      </c>
      <c r="R29" s="253" t="e">
        <f>SUM(R7:R28)</f>
        <v>#REF!</v>
      </c>
    </row>
    <row r="30" spans="1:19" x14ac:dyDescent="0.35">
      <c r="A30" s="150" t="s">
        <v>367</v>
      </c>
      <c r="B30" s="170"/>
      <c r="C30" s="150"/>
      <c r="D30" s="170"/>
      <c r="E30" s="255"/>
      <c r="Q30" s="233" t="s">
        <v>389</v>
      </c>
      <c r="R30" s="288" t="e" cm="1">
        <f t="array" ref="R30">SUMPRODUCT((#REF!=$Q$3)*1+(#REF!=$Q$4)*1+(#REF!=$Q$5)*1,#REF!)-R29</f>
        <v>#REF!</v>
      </c>
      <c r="S30" t="s">
        <v>454</v>
      </c>
    </row>
    <row r="31" spans="1:19" ht="19" thickBot="1" x14ac:dyDescent="0.5">
      <c r="A31" s="313" t="s">
        <v>450</v>
      </c>
      <c r="B31" s="314"/>
      <c r="C31" s="314"/>
      <c r="D31" s="315">
        <v>517756.5</v>
      </c>
      <c r="E31" s="255"/>
      <c r="F31" s="174"/>
      <c r="S31" s="252">
        <f>M11</f>
        <v>333.90999999999997</v>
      </c>
    </row>
    <row r="32" spans="1:19" ht="18.5" x14ac:dyDescent="0.45">
      <c r="E32" s="255"/>
      <c r="F32" s="174"/>
      <c r="Q32" t="s">
        <v>390</v>
      </c>
      <c r="R32" s="252" t="e">
        <f>SUMPRODUCT((#REF!=$Q$3)*1+(#REF!=$Q$4)*1+(#REF!=$Q$5)*1,(#REF!=$Q32)*1,#REF!)</f>
        <v>#REF!</v>
      </c>
    </row>
    <row r="33" spans="1:20" ht="18.5" x14ac:dyDescent="0.45">
      <c r="A33" s="255"/>
      <c r="B33" s="255"/>
      <c r="C33" s="255"/>
      <c r="D33" s="255"/>
      <c r="E33" s="255"/>
      <c r="F33" s="360"/>
      <c r="G33" s="255"/>
      <c r="H33" s="255"/>
      <c r="I33" s="255"/>
      <c r="Q33" t="s">
        <v>391</v>
      </c>
      <c r="R33" s="252" t="e">
        <f>SUMPRODUCT((#REF!=$Q$3)*1+(#REF!=$Q$4)*1+(#REF!=$Q$5)*1,(#REF!=$Q33)*1,#REF!)</f>
        <v>#REF!</v>
      </c>
    </row>
    <row r="34" spans="1:20" x14ac:dyDescent="0.35">
      <c r="A34" s="255"/>
      <c r="B34" s="255"/>
      <c r="C34" s="255"/>
      <c r="D34" s="255"/>
      <c r="E34" s="255"/>
      <c r="F34" s="255"/>
      <c r="G34" s="255"/>
      <c r="H34" s="255"/>
      <c r="I34" s="255"/>
      <c r="Q34" t="s">
        <v>392</v>
      </c>
      <c r="R34" s="252" t="e">
        <f>SUMPRODUCT((#REF!=$Q$3)*1+(#REF!=$Q$4)*1+(#REF!=$Q$5)*1,(#REF!=$Q34)*1,#REF!)</f>
        <v>#REF!</v>
      </c>
    </row>
    <row r="35" spans="1:20" ht="15" thickBot="1" x14ac:dyDescent="0.4">
      <c r="A35" s="255"/>
      <c r="B35" s="255"/>
      <c r="C35" s="255"/>
      <c r="D35" s="255"/>
      <c r="E35" s="255"/>
      <c r="F35" s="255"/>
      <c r="G35" s="255"/>
      <c r="H35" s="255"/>
      <c r="I35" s="255"/>
      <c r="Q35" t="s">
        <v>393</v>
      </c>
      <c r="R35" s="252" t="e">
        <f>SUMPRODUCT((#REF!=$Q$3)*1+(#REF!=$Q$4)*1+(#REF!=$Q$5)*1,(#REF!=$Q35)*1,#REF!)</f>
        <v>#REF!</v>
      </c>
    </row>
    <row r="36" spans="1:20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Q36">
        <v>0</v>
      </c>
      <c r="R36" s="252" t="e">
        <f>SUMPRODUCT((#REF!=$Q$3)*1+(#REF!=$Q$4)*1+(#REF!=$Q$5)*1,(#REF!=$Q36)*1,#REF!)</f>
        <v>#REF!</v>
      </c>
    </row>
    <row r="37" spans="1:20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>
        <v>0</v>
      </c>
      <c r="R37" s="252" t="e">
        <f>SUMPRODUCT((#REF!=$Q$3)*1+(#REF!=$Q$4)*1+(#REF!=$Q$5)*1,(#REF!=$Q37)*1,#REF!)</f>
        <v>#REF!</v>
      </c>
    </row>
    <row r="38" spans="1:20" ht="15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ht="69.75" customHeight="1" thickBot="1" x14ac:dyDescent="0.4">
      <c r="A39" s="186" t="s">
        <v>397</v>
      </c>
      <c r="B39" s="187" t="s">
        <v>401</v>
      </c>
      <c r="C39" s="188" t="s">
        <v>402</v>
      </c>
      <c r="D39" s="187" t="s">
        <v>456</v>
      </c>
      <c r="E39" s="188" t="s">
        <v>457</v>
      </c>
      <c r="F39" s="187" t="s">
        <v>403</v>
      </c>
      <c r="G39" s="188" t="s">
        <v>458</v>
      </c>
      <c r="H39" s="187" t="s">
        <v>459</v>
      </c>
      <c r="I39" s="375" t="e">
        <f>#REF!</f>
        <v>#REF!</v>
      </c>
      <c r="J39" s="161" t="s">
        <v>460</v>
      </c>
      <c r="K39" s="372"/>
      <c r="L39" s="373"/>
      <c r="M39" s="466" t="s">
        <v>461</v>
      </c>
      <c r="N39" s="467"/>
      <c r="O39" s="467"/>
      <c r="P39" s="467"/>
      <c r="Q39" t="s">
        <v>115</v>
      </c>
      <c r="R39" s="246" t="e">
        <f>+R30-R32-R33-R34-R35-R38-R36-R37</f>
        <v>#REF!</v>
      </c>
    </row>
    <row r="40" spans="1:20" x14ac:dyDescent="0.35">
      <c r="A40" s="190" t="s">
        <v>362</v>
      </c>
      <c r="B40" s="258"/>
      <c r="C40" s="259"/>
      <c r="D40" s="258"/>
      <c r="E40" s="259"/>
      <c r="F40" s="258">
        <v>0</v>
      </c>
      <c r="G40" s="259">
        <v>0</v>
      </c>
      <c r="H40" s="258">
        <v>0</v>
      </c>
      <c r="I40" s="260" t="e">
        <f>SUMPRODUCT(($Q$7:$Q$29=$Q7)*1,$R$7:$R$29)</f>
        <v>#REF!</v>
      </c>
      <c r="J40" s="370">
        <v>2</v>
      </c>
      <c r="K40" s="213"/>
      <c r="L40" s="214"/>
      <c r="M40" t="s">
        <v>462</v>
      </c>
    </row>
    <row r="41" spans="1:20" x14ac:dyDescent="0.35">
      <c r="A41" s="190" t="s">
        <v>405</v>
      </c>
      <c r="B41" s="258"/>
      <c r="C41" s="259"/>
      <c r="D41" s="258"/>
      <c r="E41" s="259"/>
      <c r="F41" s="258">
        <v>0</v>
      </c>
      <c r="G41" s="259">
        <v>0</v>
      </c>
      <c r="H41" s="258">
        <v>0</v>
      </c>
      <c r="I41" s="344" t="e">
        <f>SUMPRODUCT(($Q$7:$Q$29=$Q8)*1+($Q$7:$Q$29=$Q27)*1,$R$7:$R$29)</f>
        <v>#REF!</v>
      </c>
      <c r="J41" s="370">
        <v>0</v>
      </c>
      <c r="K41" s="213"/>
      <c r="L41" s="214"/>
    </row>
    <row r="42" spans="1:20" x14ac:dyDescent="0.35">
      <c r="A42" s="191" t="s">
        <v>406</v>
      </c>
      <c r="B42" s="261"/>
      <c r="C42" s="262"/>
      <c r="D42" s="261"/>
      <c r="E42" s="262"/>
      <c r="F42" s="261">
        <v>50</v>
      </c>
      <c r="G42" s="262">
        <v>50.2</v>
      </c>
      <c r="H42" s="261">
        <v>50</v>
      </c>
      <c r="I42" s="263" t="e">
        <f>SUMPRODUCT(($Q$7:$Q$29=$Q9)*1+($Q$7:$Q$29=$Q23)*1,$R$7:$R$29)</f>
        <v>#REF!</v>
      </c>
      <c r="J42" s="377">
        <v>70</v>
      </c>
      <c r="K42" s="213"/>
      <c r="L42" s="214"/>
      <c r="M42" t="s">
        <v>463</v>
      </c>
    </row>
    <row r="43" spans="1:20" x14ac:dyDescent="0.35">
      <c r="A43" s="191" t="s">
        <v>365</v>
      </c>
      <c r="B43" s="261"/>
      <c r="C43" s="262"/>
      <c r="D43" s="261"/>
      <c r="E43" s="262"/>
      <c r="F43" s="261">
        <v>0</v>
      </c>
      <c r="G43" s="262">
        <v>6.15</v>
      </c>
      <c r="H43" s="261">
        <v>5</v>
      </c>
      <c r="I43" s="263" t="e">
        <f>SUMPRODUCT(($Q$7:$Q$29=$Q10)*1+($Q$7:$Q$29=$Q22)*1,$R$7:$R$29)</f>
        <v>#REF!</v>
      </c>
      <c r="J43" s="371">
        <v>5</v>
      </c>
      <c r="K43" s="213"/>
      <c r="L43" s="214"/>
    </row>
    <row r="44" spans="1:20" x14ac:dyDescent="0.35">
      <c r="A44" s="191" t="s">
        <v>379</v>
      </c>
      <c r="B44" s="261"/>
      <c r="C44" s="262"/>
      <c r="D44" s="261"/>
      <c r="E44" s="262"/>
      <c r="F44" s="261">
        <v>30</v>
      </c>
      <c r="G44" s="262">
        <v>110.3</v>
      </c>
      <c r="H44" s="261">
        <v>200</v>
      </c>
      <c r="I44" s="263" t="e" cm="1">
        <f t="array" ref="I44">SUMPRODUCT(($Q$7:$Q$29=$Q11)*1+($Q$7:$Q$29=$Q20)*1+($Q$7:$Q$29=$Q28)*1,$R$7:$R$29)</f>
        <v>#REF!</v>
      </c>
      <c r="J44" s="377" t="e">
        <f>I44</f>
        <v>#REF!</v>
      </c>
      <c r="K44" s="213"/>
      <c r="L44" s="215"/>
      <c r="Q44" s="229" t="s">
        <v>407</v>
      </c>
    </row>
    <row r="45" spans="1:20" x14ac:dyDescent="0.35">
      <c r="A45" s="190" t="s">
        <v>377</v>
      </c>
      <c r="B45" s="258"/>
      <c r="C45" s="259"/>
      <c r="D45" s="258"/>
      <c r="E45" s="259"/>
      <c r="F45" s="258">
        <v>50</v>
      </c>
      <c r="G45" s="259">
        <v>22.29</v>
      </c>
      <c r="H45" s="258">
        <v>150</v>
      </c>
      <c r="I45" s="344" t="e">
        <f>SUMPRODUCT(($Q$7:$Q$29=$Q12)*1+($Q$7:$Q$29=$Q19)*1,$R$7:$R$29)</f>
        <v>#REF!</v>
      </c>
      <c r="J45" s="376">
        <v>130</v>
      </c>
      <c r="K45" s="213"/>
      <c r="L45" s="214"/>
      <c r="M45" t="s">
        <v>464</v>
      </c>
      <c r="Q45" t="s">
        <v>465</v>
      </c>
    </row>
    <row r="46" spans="1:20" x14ac:dyDescent="0.35">
      <c r="A46" s="190" t="s">
        <v>161</v>
      </c>
      <c r="B46" s="258"/>
      <c r="C46" s="259"/>
      <c r="D46" s="258"/>
      <c r="E46" s="259"/>
      <c r="F46" s="258">
        <v>0</v>
      </c>
      <c r="G46" s="259">
        <v>0</v>
      </c>
      <c r="H46" s="258">
        <v>0</v>
      </c>
      <c r="I46" s="344" t="e">
        <f>SUMPRODUCT(($Q$7:$Q$29=$Q13)*1,$R$7:$R$29)</f>
        <v>#REF!</v>
      </c>
      <c r="J46" s="376" t="e">
        <f>I46</f>
        <v>#REF!</v>
      </c>
      <c r="K46" s="213"/>
      <c r="L46" s="214"/>
      <c r="R46" s="229" t="e">
        <f>#REF!</f>
        <v>#REF!</v>
      </c>
      <c r="S46" s="229" t="e">
        <f>#REF!</f>
        <v>#REF!</v>
      </c>
      <c r="T46" s="230" t="s">
        <v>388</v>
      </c>
    </row>
    <row r="47" spans="1:20" x14ac:dyDescent="0.35">
      <c r="A47" s="190" t="s">
        <v>370</v>
      </c>
      <c r="B47" s="258"/>
      <c r="C47" s="259"/>
      <c r="D47" s="258"/>
      <c r="E47" s="259"/>
      <c r="F47" s="258">
        <v>0</v>
      </c>
      <c r="G47" s="259">
        <v>1.75</v>
      </c>
      <c r="H47" s="258">
        <v>20</v>
      </c>
      <c r="I47" s="344" t="e">
        <f>SUMPRODUCT(($Q$7:$Q$29=$Q14)*1+($Q$7:$Q$29=$Q25)*1+($Q$7:$Q$29=$Q24)*1,$R$7:$R$29)</f>
        <v>#REF!</v>
      </c>
      <c r="J47" s="376" t="e">
        <f>I47</f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t="s">
        <v>375</v>
      </c>
      <c r="B48" s="293"/>
      <c r="C48" s="299"/>
      <c r="D48" s="293"/>
      <c r="E48" s="299"/>
      <c r="F48" s="293">
        <v>40</v>
      </c>
      <c r="G48" s="299">
        <v>0</v>
      </c>
      <c r="H48" s="293">
        <v>50</v>
      </c>
      <c r="I48" s="345" t="e">
        <f>SUMPRODUCT(($Q$7:$Q$29=$Q18)*1,$R$7:$R$29)</f>
        <v>#REF!</v>
      </c>
      <c r="J48" s="385">
        <v>50</v>
      </c>
      <c r="K48" s="213"/>
      <c r="L48" s="214"/>
      <c r="M48" t="s">
        <v>466</v>
      </c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0" t="s">
        <v>386</v>
      </c>
      <c r="B49" s="258"/>
      <c r="C49" s="259"/>
      <c r="D49" s="258"/>
      <c r="E49" s="259"/>
      <c r="F49" s="258">
        <v>0</v>
      </c>
      <c r="G49" s="259">
        <v>0</v>
      </c>
      <c r="H49" s="258">
        <v>30</v>
      </c>
      <c r="I49" s="344" t="e">
        <f>SUMPRODUCT(($Q$7:$Q$29=$Q15)*1+($Q$7:$Q$29=$Q26)*1,$R$7:$R$29)</f>
        <v>#REF!</v>
      </c>
      <c r="J49" s="378">
        <v>40</v>
      </c>
      <c r="K49" s="213"/>
      <c r="L49" s="214"/>
      <c r="M49" t="s">
        <v>468</v>
      </c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x14ac:dyDescent="0.35">
      <c r="A50" s="191" t="s">
        <v>380</v>
      </c>
      <c r="B50" s="261"/>
      <c r="C50" s="262"/>
      <c r="D50" s="261"/>
      <c r="E50" s="262"/>
      <c r="F50" s="261">
        <v>0</v>
      </c>
      <c r="G50" s="262">
        <v>7.5</v>
      </c>
      <c r="H50" s="261">
        <v>7</v>
      </c>
      <c r="I50" s="350" t="e">
        <f>SUMPRODUCT(($Q$7:$Q$29=$Q16)*1+($Q$7:$Q$29=$Q21)*1,$R$7:$R$29)</f>
        <v>#REF!</v>
      </c>
      <c r="J50" s="377" t="e">
        <f>I50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191" t="s">
        <v>374</v>
      </c>
      <c r="B51" s="261"/>
      <c r="C51" s="262"/>
      <c r="D51" s="261"/>
      <c r="E51" s="262"/>
      <c r="F51" s="261">
        <v>0</v>
      </c>
      <c r="G51" s="262">
        <v>17.829999999999998</v>
      </c>
      <c r="H51" s="261">
        <v>2</v>
      </c>
      <c r="I51" s="350" t="e" cm="1">
        <f t="array" ref="I51">SUMPRODUCT(($Q$7:$Q$29=$Q17)*1,$R$7:$R$29)</f>
        <v>#REF!</v>
      </c>
      <c r="J51" s="377">
        <v>10</v>
      </c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192" t="s">
        <v>409</v>
      </c>
      <c r="B52" s="273">
        <v>0</v>
      </c>
      <c r="C52" s="274">
        <v>0</v>
      </c>
      <c r="D52" s="278">
        <v>0</v>
      </c>
      <c r="E52" s="274">
        <v>0</v>
      </c>
      <c r="F52" s="266">
        <v>170</v>
      </c>
      <c r="G52" s="274">
        <v>216.01999999999998</v>
      </c>
      <c r="H52" s="274">
        <v>514</v>
      </c>
      <c r="I52" s="268" t="e">
        <f t="shared" ref="I52" si="0">SUM(I40:I51)</f>
        <v>#REF!</v>
      </c>
      <c r="J52" s="269" t="e">
        <f>SUM(J40:J51)</f>
        <v>#REF!</v>
      </c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ht="15" thickBot="1" x14ac:dyDescent="0.4">
      <c r="A54" s="212"/>
      <c r="B54" s="213"/>
      <c r="C54" s="213"/>
      <c r="D54" s="213"/>
      <c r="E54" s="213"/>
      <c r="F54" s="213"/>
      <c r="G54" s="234" t="e">
        <f>#REF!</f>
        <v>#REF!</v>
      </c>
      <c r="H54" s="213"/>
      <c r="I54" s="213"/>
      <c r="J54" s="213"/>
      <c r="K54" s="213"/>
      <c r="L54" s="214"/>
      <c r="Q54" s="152" t="s">
        <v>418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ht="15" thickBot="1" x14ac:dyDescent="0.4">
      <c r="A55" s="156" t="s">
        <v>413</v>
      </c>
      <c r="B55" s="203"/>
      <c r="C55" s="204"/>
      <c r="D55" s="204"/>
      <c r="E55" s="204"/>
      <c r="F55" s="204" t="e">
        <f>#REF!</f>
        <v>#REF!</v>
      </c>
      <c r="G55" s="232" t="e">
        <f>#REF!</f>
        <v>#REF!</v>
      </c>
      <c r="H55" s="213"/>
      <c r="I55" s="167"/>
      <c r="J55" s="221" t="e">
        <f>+J40+J45+J49+J46+J47+J41</f>
        <v>#REF!</v>
      </c>
      <c r="K55" s="213"/>
      <c r="L55" s="214"/>
      <c r="Q55" s="152" t="s">
        <v>429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7"/>
      <c r="B56" s="205"/>
      <c r="C56" s="205"/>
      <c r="D56" s="205"/>
      <c r="E56" s="205"/>
      <c r="F56" s="205"/>
      <c r="G56" s="201"/>
      <c r="H56" s="292"/>
      <c r="I56" s="222"/>
      <c r="J56" s="221" t="e">
        <f>+J42+J43+J44+J50+J51</f>
        <v>#REF!</v>
      </c>
      <c r="K56" s="319" t="e">
        <f>J56*C7/G61</f>
        <v>#REF!</v>
      </c>
      <c r="L56" s="214"/>
      <c r="Q56" s="152" t="s">
        <v>471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416</v>
      </c>
      <c r="B57" s="270"/>
      <c r="C57" s="270"/>
      <c r="D57" s="270">
        <v>0</v>
      </c>
      <c r="E57" s="270">
        <v>0</v>
      </c>
      <c r="F57" s="270" t="e">
        <f>VLOOKUP($A57,$Q$47:$T$65,MATCH(F$55,$Q$46:$T$46,0),FALSE)</f>
        <v>#REF!</v>
      </c>
      <c r="G57" s="275" t="e">
        <f t="shared" ref="F57:G59" si="1">VLOOKUP($A57,$Q$47:$T$65,MATCH(G$55,$Q$46:$T$46,0),FALSE)</f>
        <v>#REF!</v>
      </c>
      <c r="H57" s="292" t="e">
        <f>G57*365/252</f>
        <v>#REF!</v>
      </c>
      <c r="I57" s="47"/>
      <c r="J57" s="302">
        <f>J48</f>
        <v>50</v>
      </c>
      <c r="K57" s="213"/>
      <c r="L57" s="214"/>
      <c r="Q57" s="152" t="s">
        <v>424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418</v>
      </c>
      <c r="B58" s="270"/>
      <c r="C58" s="270"/>
      <c r="D58" s="270">
        <v>0</v>
      </c>
      <c r="E58" s="270">
        <v>0</v>
      </c>
      <c r="F58" s="270" t="e">
        <f>VLOOKUP($A58,$Q$47:$T$65,MATCH(F$55,$Q$46:$T$46,0),FALSE)</f>
        <v>#REF!</v>
      </c>
      <c r="G58" s="275" t="e">
        <f t="shared" si="1"/>
        <v>#REF!</v>
      </c>
      <c r="H58" s="292" t="e">
        <f t="shared" ref="H58:H60" si="2">G58*365/252</f>
        <v>#REF!</v>
      </c>
      <c r="I58" s="213"/>
      <c r="J58" s="221" t="e">
        <f>SUM(J55:J57)</f>
        <v>#REF!</v>
      </c>
      <c r="K58" s="213"/>
      <c r="L58" s="214"/>
      <c r="Q58" s="152" t="s">
        <v>472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x14ac:dyDescent="0.35">
      <c r="A59" s="158" t="s">
        <v>381</v>
      </c>
      <c r="B59" s="270"/>
      <c r="C59" s="270"/>
      <c r="D59" s="270">
        <v>0</v>
      </c>
      <c r="E59" s="270">
        <v>0</v>
      </c>
      <c r="F59" s="270" t="e">
        <f t="shared" si="1"/>
        <v>#REF!</v>
      </c>
      <c r="G59" s="275" t="e">
        <f t="shared" si="1"/>
        <v>#REF!</v>
      </c>
      <c r="H59" s="292" t="e">
        <f t="shared" si="2"/>
        <v>#REF!</v>
      </c>
      <c r="I59" s="213"/>
      <c r="J59" s="213"/>
      <c r="K59" s="213"/>
      <c r="L59" s="214"/>
      <c r="Q59" t="s">
        <v>473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158" t="s">
        <v>422</v>
      </c>
      <c r="B60" s="270"/>
      <c r="C60" s="270"/>
      <c r="D60" s="270">
        <v>0</v>
      </c>
      <c r="E60" s="270">
        <v>0</v>
      </c>
      <c r="F60" s="270" t="e">
        <f>F61-SUM(F57:F59)</f>
        <v>#REF!</v>
      </c>
      <c r="G60" s="275" t="e">
        <f>G61-SUM(G57:G59)</f>
        <v>#REF!</v>
      </c>
      <c r="H60" s="292" t="e">
        <f t="shared" si="2"/>
        <v>#REF!</v>
      </c>
      <c r="I60" s="213"/>
      <c r="J60" s="213"/>
      <c r="K60" s="213"/>
      <c r="L60" s="214"/>
      <c r="Q60" t="s">
        <v>474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ht="15" thickBot="1" x14ac:dyDescent="0.4">
      <c r="A61" s="200" t="s">
        <v>388</v>
      </c>
      <c r="B61" s="279">
        <v>0</v>
      </c>
      <c r="C61" s="271" t="s">
        <v>32</v>
      </c>
      <c r="D61" s="271">
        <v>0</v>
      </c>
      <c r="E61" s="271">
        <v>0</v>
      </c>
      <c r="F61" s="271" t="e">
        <f>VLOOKUP($A61,$Q$47:$T$65,MATCH(F$55,$Q$46:$T$46,0),FALSE)</f>
        <v>#REF!</v>
      </c>
      <c r="G61" s="276" t="e">
        <f>VLOOKUP($A61,$Q$47:$T$65,MATCH(G$55,$Q$46:$T$46,0),FALSE)</f>
        <v>#REF!</v>
      </c>
      <c r="H61" s="361" t="e">
        <f>SUM(H57:H60)</f>
        <v>#REF!</v>
      </c>
      <c r="I61" s="213"/>
      <c r="J61" s="213"/>
      <c r="K61" s="213"/>
      <c r="L61" s="214"/>
      <c r="Q61" s="289" t="s">
        <v>408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 t="s">
        <v>32</v>
      </c>
      <c r="G62" s="213"/>
      <c r="H62" s="292"/>
      <c r="I62" s="213"/>
      <c r="J62" s="213"/>
      <c r="K62" s="213"/>
      <c r="L62" s="214"/>
      <c r="Q62" s="362" t="s">
        <v>475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 t="s">
        <v>32</v>
      </c>
      <c r="G63" s="292" t="s">
        <v>32</v>
      </c>
      <c r="H63" s="213"/>
      <c r="I63" s="213"/>
      <c r="J63" s="213"/>
      <c r="K63" s="213"/>
      <c r="L63" s="214"/>
      <c r="Q63" s="362" t="s">
        <v>476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Q64" s="152" t="s">
        <v>433</v>
      </c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:20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:20" x14ac:dyDescent="0.35">
      <c r="B66" s="255"/>
      <c r="C66" s="255"/>
      <c r="D66" s="255"/>
      <c r="E66" s="255"/>
      <c r="F66" s="255"/>
      <c r="G66" s="255"/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  <row r="67" spans="1:20" x14ac:dyDescent="0.35">
      <c r="B67" s="255"/>
      <c r="C67" s="255"/>
      <c r="D67" s="255"/>
      <c r="E67" s="255"/>
      <c r="F67" s="255"/>
      <c r="G67" s="255"/>
    </row>
  </sheetData>
  <autoFilter ref="H5:L5" xr:uid="{31F7F77F-F99F-4FEF-8475-10AEDB9B1566}">
    <sortState xmlns:xlrd2="http://schemas.microsoft.com/office/spreadsheetml/2017/richdata2" ref="H6:L19">
      <sortCondition ref="H5"/>
    </sortState>
  </autoFilter>
  <mergeCells count="1">
    <mergeCell ref="M39:P39"/>
  </mergeCells>
  <conditionalFormatting sqref="R30">
    <cfRule type="cellIs" dxfId="34" priority="1" operator="notEqual">
      <formula>0</formula>
    </cfRule>
  </conditionalFormatting>
  <conditionalFormatting sqref="R66:T66">
    <cfRule type="cellIs" dxfId="33" priority="2" operator="notEqual">
      <formula>0</formula>
    </cfRule>
  </conditionalFormatting>
  <hyperlinks>
    <hyperlink ref="A1" location="Oversikt!A1" display="Oversikt" xr:uid="{7ABD1F05-68AC-4FA4-8E69-E898F09DE467}"/>
  </hyperlinks>
  <pageMargins left="0.7" right="0.7" top="0.75" bottom="0.75" header="0.3" footer="0.3"/>
  <pageSetup paperSize="9" scale="66" orientation="landscape" horizontalDpi="300" verticalDpi="300" r:id="rId1"/>
  <rowBreaks count="1" manualBreakCount="1">
    <brk id="30" max="16383" man="1"/>
  </rowBreaks>
  <colBreaks count="1" manualBreakCount="1">
    <brk id="12" max="1048575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39997558519241921"/>
    <pageSetUpPr fitToPage="1"/>
  </sheetPr>
  <dimension ref="A1:V94"/>
  <sheetViews>
    <sheetView showGridLines="0" topLeftCell="A10" zoomScale="90" zoomScaleNormal="90" workbookViewId="0">
      <selection activeCell="R19" sqref="R19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8" max="18" width="48.7265625" customWidth="1"/>
    <col min="20" max="20" width="25.7265625" customWidth="1"/>
    <col min="21" max="21" width="35.26953125" customWidth="1"/>
  </cols>
  <sheetData>
    <row r="1" spans="1:22" x14ac:dyDescent="0.35">
      <c r="A1" s="153" t="s">
        <v>352</v>
      </c>
    </row>
    <row r="2" spans="1:22" x14ac:dyDescent="0.35">
      <c r="R2" s="229" t="s">
        <v>353</v>
      </c>
      <c r="U2" s="337"/>
      <c r="V2" s="255"/>
    </row>
    <row r="3" spans="1:22" ht="18.5" x14ac:dyDescent="0.45">
      <c r="A3" s="164" t="s">
        <v>477</v>
      </c>
      <c r="B3" s="165"/>
      <c r="C3" s="165"/>
      <c r="D3" s="185"/>
      <c r="R3" t="s">
        <v>478</v>
      </c>
      <c r="U3" s="255"/>
      <c r="V3" s="255"/>
    </row>
    <row r="4" spans="1:22" x14ac:dyDescent="0.35">
      <c r="A4" s="70"/>
      <c r="B4" s="166" t="s">
        <v>329</v>
      </c>
      <c r="C4" s="159" t="s">
        <v>328</v>
      </c>
      <c r="D4" s="166" t="s">
        <v>356</v>
      </c>
      <c r="U4" s="255"/>
      <c r="V4" s="255"/>
    </row>
    <row r="5" spans="1:22" x14ac:dyDescent="0.35">
      <c r="A5" s="224" t="s">
        <v>358</v>
      </c>
      <c r="B5" s="149" t="e">
        <f>+J55</f>
        <v>#REF!</v>
      </c>
      <c r="C5" s="129" t="e">
        <f>+#REF!</f>
        <v>#REF!</v>
      </c>
      <c r="D5" s="149" t="e">
        <f>+C5*B5</f>
        <v>#REF!</v>
      </c>
      <c r="U5" s="255"/>
      <c r="V5" s="255"/>
    </row>
    <row r="6" spans="1:22" x14ac:dyDescent="0.35">
      <c r="A6" s="224" t="s">
        <v>360</v>
      </c>
      <c r="B6" s="149"/>
      <c r="C6" s="129"/>
      <c r="D6" s="149"/>
      <c r="S6" s="230" t="s">
        <v>217</v>
      </c>
      <c r="U6" s="255"/>
      <c r="V6" s="338"/>
    </row>
    <row r="7" spans="1:22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Q7" s="1">
        <v>2</v>
      </c>
      <c r="R7" t="s">
        <v>362</v>
      </c>
      <c r="S7" s="339" t="e">
        <f>SUMPRODUCT((#REF!=$R$3)*1+(#REF!=$R$4)*1,(#REF!=$R7)*1,#REF!)</f>
        <v>#REF!</v>
      </c>
      <c r="U7" s="255"/>
      <c r="V7" s="339"/>
    </row>
    <row r="8" spans="1:22" x14ac:dyDescent="0.35">
      <c r="A8" s="70" t="e">
        <f>+#REF!</f>
        <v>#REF!</v>
      </c>
      <c r="B8" s="149" t="e">
        <f>+J48</f>
        <v>#REF!</v>
      </c>
      <c r="C8" s="129" t="e">
        <f>+#REF!</f>
        <v>#REF!</v>
      </c>
      <c r="D8" s="149" t="e">
        <f>+C8*B8</f>
        <v>#REF!</v>
      </c>
      <c r="Q8" s="1">
        <v>4</v>
      </c>
      <c r="R8" t="s">
        <v>363</v>
      </c>
      <c r="S8" s="339" t="e">
        <f>SUMPRODUCT((#REF!=$R$3)*1+(#REF!=$R$4)*1,(#REF!=$R8)*1,#REF!)</f>
        <v>#REF!</v>
      </c>
      <c r="U8" s="255"/>
      <c r="V8" s="339"/>
    </row>
    <row r="9" spans="1:22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Q9" s="1">
        <v>3</v>
      </c>
      <c r="R9" t="s">
        <v>364</v>
      </c>
      <c r="S9" s="339" t="e">
        <f>SUMPRODUCT((#REF!=$R$3)*1+(#REF!=$R$4)*1,(#REF!=$R9)*1,#REF!)</f>
        <v>#REF!</v>
      </c>
      <c r="U9" s="255"/>
      <c r="V9" s="339"/>
    </row>
    <row r="10" spans="1:22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Q10" s="1">
        <v>5</v>
      </c>
      <c r="R10" t="s">
        <v>365</v>
      </c>
      <c r="S10" s="339" t="e">
        <f>SUMPRODUCT((#REF!=$R$3)*1+(#REF!=$R$4)*1,(#REF!=$R10)*1,#REF!)</f>
        <v>#REF!</v>
      </c>
      <c r="U10" s="255"/>
      <c r="V10" s="339"/>
    </row>
    <row r="11" spans="1:22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Q11" s="1">
        <v>7</v>
      </c>
      <c r="R11" t="s">
        <v>366</v>
      </c>
      <c r="S11" s="339" t="e">
        <f>SUMPRODUCT((#REF!=$R$3)*1+(#REF!=$R$4)*1,(#REF!=$R11)*1,#REF!)</f>
        <v>#REF!</v>
      </c>
      <c r="U11" s="255"/>
      <c r="V11" s="339"/>
    </row>
    <row r="12" spans="1:22" x14ac:dyDescent="0.35">
      <c r="A12" s="150" t="s">
        <v>367</v>
      </c>
      <c r="B12" s="170"/>
      <c r="C12" s="150"/>
      <c r="D12" s="170"/>
      <c r="Q12" s="1">
        <v>1</v>
      </c>
      <c r="R12" t="s">
        <v>368</v>
      </c>
      <c r="S12" s="339" t="e">
        <f>SUMPRODUCT((#REF!=$R$3)*1+(#REF!=$R$4)*1,(#REF!=$R12)*1,#REF!)</f>
        <v>#REF!</v>
      </c>
      <c r="U12" s="255"/>
      <c r="V12" s="339"/>
    </row>
    <row r="13" spans="1:22" ht="15" thickBot="1" x14ac:dyDescent="0.4">
      <c r="A13" s="316" t="s">
        <v>369</v>
      </c>
      <c r="B13" s="315"/>
      <c r="C13" s="316"/>
      <c r="D13" s="315" t="e">
        <f>+D9+D12</f>
        <v>#REF!</v>
      </c>
      <c r="Q13" s="1">
        <v>322</v>
      </c>
      <c r="R13" t="s">
        <v>161</v>
      </c>
      <c r="S13" s="339" t="e">
        <f>SUMPRODUCT((#REF!=$R$3)*1+(#REF!=$R$4)*1,(#REF!=$R13)*1,#REF!)</f>
        <v>#REF!</v>
      </c>
      <c r="U13" s="255"/>
      <c r="V13" s="339"/>
    </row>
    <row r="14" spans="1:22" x14ac:dyDescent="0.35">
      <c r="A14" s="312"/>
      <c r="D14" s="170"/>
      <c r="Q14" s="1">
        <v>10</v>
      </c>
      <c r="R14" t="s">
        <v>370</v>
      </c>
      <c r="S14" s="339" t="e">
        <f>SUMPRODUCT((#REF!=$R$3)*1+(#REF!=$R$4)*1,(#REF!=$R14)*1,#REF!)</f>
        <v>#REF!</v>
      </c>
      <c r="U14" s="255"/>
      <c r="V14" s="339"/>
    </row>
    <row r="15" spans="1:22" x14ac:dyDescent="0.35">
      <c r="F15" s="170"/>
      <c r="G15" s="170"/>
      <c r="Q15" s="1">
        <v>311</v>
      </c>
      <c r="R15" t="s">
        <v>371</v>
      </c>
      <c r="S15" s="339" t="e">
        <f>SUMPRODUCT((#REF!=$R$3)*1+(#REF!=$R$4)*1,(#REF!=$R15)*1,#REF!)</f>
        <v>#REF!</v>
      </c>
      <c r="U15" s="255"/>
      <c r="V15" s="339"/>
    </row>
    <row r="16" spans="1:22" x14ac:dyDescent="0.35">
      <c r="C16" s="170"/>
      <c r="Q16" s="1">
        <v>8</v>
      </c>
      <c r="R16" t="s">
        <v>372</v>
      </c>
      <c r="S16" s="339" t="e">
        <f>SUMPRODUCT((#REF!=$R$3)*1+(#REF!=$R$4)*1,(#REF!=$R16)*1,#REF!)</f>
        <v>#REF!</v>
      </c>
      <c r="U16" s="255"/>
      <c r="V16" s="339"/>
    </row>
    <row r="17" spans="1:22" x14ac:dyDescent="0.35">
      <c r="F17" s="170"/>
      <c r="Q17" s="1">
        <v>6</v>
      </c>
      <c r="R17" t="s">
        <v>374</v>
      </c>
      <c r="S17" s="339" t="e">
        <f>SUMPRODUCT((#REF!=$R$3)*1+(#REF!=$R$4)*1,(#REF!=$R17)*1,#REF!)</f>
        <v>#REF!</v>
      </c>
      <c r="U17" s="255"/>
      <c r="V17" s="339"/>
    </row>
    <row r="18" spans="1:22" x14ac:dyDescent="0.35">
      <c r="F18" s="170"/>
      <c r="H18" s="170"/>
      <c r="Q18" s="1">
        <v>9</v>
      </c>
      <c r="R18" t="s">
        <v>375</v>
      </c>
      <c r="S18" s="339" t="e">
        <f>SUMPRODUCT((#REF!=$R$3)*1+(#REF!=$R$4)*1,(#REF!=$R18)*1,#REF!)</f>
        <v>#REF!</v>
      </c>
      <c r="U18" s="340"/>
      <c r="V18" s="339"/>
    </row>
    <row r="19" spans="1:22" ht="15.5" x14ac:dyDescent="0.35">
      <c r="A19" s="155" t="s">
        <v>376</v>
      </c>
      <c r="Q19" s="1">
        <v>1</v>
      </c>
      <c r="R19" t="s">
        <v>377</v>
      </c>
      <c r="S19" s="339" t="e">
        <f>SUMPRODUCT((#REF!=$R$3)*1+(#REF!=$R$4)*1,(#REF!=$R19)*1,#REF!)</f>
        <v>#REF!</v>
      </c>
      <c r="U19" s="340"/>
      <c r="V19" s="339"/>
    </row>
    <row r="20" spans="1:22" ht="18.5" x14ac:dyDescent="0.45">
      <c r="A20" s="164" t="s">
        <v>477</v>
      </c>
      <c r="B20" s="165"/>
      <c r="C20" s="165"/>
      <c r="D20" s="185"/>
      <c r="Q20" s="1">
        <v>7</v>
      </c>
      <c r="R20" t="s">
        <v>379</v>
      </c>
      <c r="S20" s="339" t="e">
        <f>SUMPRODUCT((#REF!=$R$3)*1+(#REF!=$R$4)*1,(#REF!=$R20)*1,#REF!)</f>
        <v>#REF!</v>
      </c>
      <c r="U20" s="340"/>
      <c r="V20" s="339"/>
    </row>
    <row r="21" spans="1:22" x14ac:dyDescent="0.35">
      <c r="A21" s="70"/>
      <c r="B21" s="166" t="s">
        <v>329</v>
      </c>
      <c r="C21" s="159" t="s">
        <v>328</v>
      </c>
      <c r="D21" s="166" t="s">
        <v>356</v>
      </c>
      <c r="Q21" s="1">
        <v>8</v>
      </c>
      <c r="R21" t="s">
        <v>380</v>
      </c>
      <c r="S21" s="339" t="e">
        <f>SUMPRODUCT((#REF!=$R$3)*1+(#REF!=$R$4)*1,(#REF!=$R21)*1,#REF!)</f>
        <v>#REF!</v>
      </c>
      <c r="U21" s="340"/>
      <c r="V21" s="339"/>
    </row>
    <row r="22" spans="1:22" x14ac:dyDescent="0.35">
      <c r="A22" s="224" t="s">
        <v>358</v>
      </c>
      <c r="B22" s="149">
        <v>154.75</v>
      </c>
      <c r="C22" s="129">
        <v>950</v>
      </c>
      <c r="D22" s="149">
        <v>147012.5</v>
      </c>
      <c r="F22" s="170"/>
      <c r="Q22" s="1">
        <v>5</v>
      </c>
      <c r="R22" t="s">
        <v>381</v>
      </c>
      <c r="S22" s="339" t="e">
        <f>SUMPRODUCT((#REF!=$R$3)*1+(#REF!=$R$4)*1,(#REF!=$R22)*1,#REF!)</f>
        <v>#REF!</v>
      </c>
      <c r="U22" s="340"/>
      <c r="V22" s="339"/>
    </row>
    <row r="23" spans="1:22" x14ac:dyDescent="0.35">
      <c r="A23" s="224" t="s">
        <v>360</v>
      </c>
      <c r="B23" s="149"/>
      <c r="C23" s="129"/>
      <c r="D23" s="149"/>
      <c r="F23" s="170"/>
      <c r="Q23" s="1">
        <v>3</v>
      </c>
      <c r="R23" t="s">
        <v>382</v>
      </c>
      <c r="S23" s="339" t="e">
        <f>SUMPRODUCT((#REF!=$R$3)*1+(#REF!=$R$4)*1,(#REF!=$R23)*1,#REF!)</f>
        <v>#REF!</v>
      </c>
      <c r="U23" s="340"/>
      <c r="V23" s="339"/>
    </row>
    <row r="24" spans="1:22" x14ac:dyDescent="0.35">
      <c r="A24" s="223" t="s">
        <v>361</v>
      </c>
      <c r="B24" s="149">
        <v>30.7</v>
      </c>
      <c r="C24" s="129">
        <v>770</v>
      </c>
      <c r="D24" s="149">
        <v>23639</v>
      </c>
      <c r="Q24" s="1">
        <v>10</v>
      </c>
      <c r="R24" t="s">
        <v>383</v>
      </c>
      <c r="S24" s="339" t="e">
        <f>SUMPRODUCT((#REF!=$R$3)*1+(#REF!=$R$4)*1,(#REF!=$R24)*1,#REF!)</f>
        <v>#REF!</v>
      </c>
      <c r="U24" s="255"/>
      <c r="V24" s="339"/>
    </row>
    <row r="25" spans="1:22" x14ac:dyDescent="0.35">
      <c r="A25" s="70" t="s">
        <v>384</v>
      </c>
      <c r="B25" s="149">
        <v>14</v>
      </c>
      <c r="C25" s="129">
        <v>1350</v>
      </c>
      <c r="D25" s="149">
        <v>18900</v>
      </c>
      <c r="Q25" s="1">
        <v>10</v>
      </c>
      <c r="R25" t="s">
        <v>385</v>
      </c>
      <c r="S25" s="339" t="e">
        <f>SUMPRODUCT((#REF!=$R$3)*1+(#REF!=$R$4)*1,(#REF!=$R25)*1,#REF!)</f>
        <v>#REF!</v>
      </c>
      <c r="U25" s="255"/>
      <c r="V25" s="339"/>
    </row>
    <row r="26" spans="1:22" x14ac:dyDescent="0.35">
      <c r="A26" s="160" t="s">
        <v>131</v>
      </c>
      <c r="B26" s="168">
        <v>199.45</v>
      </c>
      <c r="C26" s="149"/>
      <c r="D26" s="169">
        <v>189551.5</v>
      </c>
      <c r="Q26" s="1">
        <v>311</v>
      </c>
      <c r="R26" t="s">
        <v>386</v>
      </c>
      <c r="S26" s="339" t="e">
        <f>SUMPRODUCT((#REF!=$R$3)*1+(#REF!=$R$4)*1,(#REF!=$R26)*1,#REF!)</f>
        <v>#REF!</v>
      </c>
      <c r="U26" s="255"/>
      <c r="V26" s="339"/>
    </row>
    <row r="27" spans="1:22" x14ac:dyDescent="0.35">
      <c r="A27" s="150"/>
      <c r="B27" s="170"/>
      <c r="C27" s="150"/>
      <c r="D27" s="170"/>
      <c r="Q27" s="1">
        <v>4</v>
      </c>
      <c r="R27" t="s">
        <v>387</v>
      </c>
      <c r="S27" s="339" t="e">
        <f>SUMPRODUCT((#REF!=$R$3)*1+(#REF!=$R$4)*1,(#REF!=$R27)*1,#REF!)</f>
        <v>#REF!</v>
      </c>
      <c r="U27" s="255"/>
      <c r="V27" s="339"/>
    </row>
    <row r="28" spans="1:22" x14ac:dyDescent="0.35">
      <c r="A28" s="150"/>
      <c r="B28" s="170"/>
      <c r="C28" s="150"/>
      <c r="D28" s="170"/>
      <c r="Q28" s="1">
        <v>1</v>
      </c>
      <c r="R28" t="s">
        <v>223</v>
      </c>
      <c r="S28" s="252" t="e">
        <f>SUMPRODUCT((#REF!=$R$3)*1+(#REF!=$R$4)*1,(#REF!=$R28)*1,#REF!)</f>
        <v>#REF!</v>
      </c>
      <c r="U28" s="255"/>
      <c r="V28" s="339"/>
    </row>
    <row r="29" spans="1:22" x14ac:dyDescent="0.35">
      <c r="A29" s="150" t="s">
        <v>367</v>
      </c>
      <c r="B29" s="170"/>
      <c r="C29" s="150"/>
      <c r="D29" s="170"/>
      <c r="R29" s="229" t="s">
        <v>388</v>
      </c>
      <c r="S29" s="253" t="e">
        <f>SUM(S7:S28)</f>
        <v>#REF!</v>
      </c>
      <c r="U29" s="337"/>
      <c r="V29" s="341"/>
    </row>
    <row r="30" spans="1:22" ht="15" thickBot="1" x14ac:dyDescent="0.4">
      <c r="A30" s="316" t="s">
        <v>369</v>
      </c>
      <c r="B30" s="315"/>
      <c r="C30" s="316"/>
      <c r="D30" s="315">
        <v>189551.5</v>
      </c>
      <c r="R30" s="233" t="s">
        <v>389</v>
      </c>
      <c r="S30" s="288" t="e">
        <f>SUMPRODUCT((#REF!=$R$3)*1+(#REF!=$R$4)*1+(#REF!=$R$5)*1,#REF!)-S29</f>
        <v>#REF!</v>
      </c>
      <c r="U30" s="342"/>
      <c r="V30" s="336"/>
    </row>
    <row r="31" spans="1:22" x14ac:dyDescent="0.35">
      <c r="S31" s="252"/>
      <c r="U31" s="255"/>
      <c r="V31" s="339"/>
    </row>
    <row r="32" spans="1:22" x14ac:dyDescent="0.35">
      <c r="R32" t="s">
        <v>390</v>
      </c>
      <c r="S32" s="252" t="e">
        <f>SUMPRODUCT((#REF!=$R$3)*1+(#REF!=$R$4)*1+(#REF!=$R$5)*1,(#REF!=$R32)*1,#REF!)</f>
        <v>#REF!</v>
      </c>
      <c r="T32" s="335"/>
      <c r="U32" s="255"/>
      <c r="V32" s="339"/>
    </row>
    <row r="33" spans="1:22" ht="18.5" x14ac:dyDescent="0.45">
      <c r="F33" s="174"/>
      <c r="R33" t="s">
        <v>391</v>
      </c>
      <c r="S33" s="252" t="e">
        <f>SUMPRODUCT((#REF!=$R$3)*1+(#REF!=$R$4)*1+(#REF!=$R$5)*1,(#REF!=$R33)*1,#REF!)</f>
        <v>#REF!</v>
      </c>
      <c r="U33" s="255"/>
      <c r="V33" s="339"/>
    </row>
    <row r="34" spans="1:22" x14ac:dyDescent="0.35">
      <c r="R34" t="s">
        <v>392</v>
      </c>
      <c r="S34" s="252" t="e">
        <f>SUMPRODUCT((#REF!=$R$3)*1+(#REF!=$R$4)*1+(#REF!=$R$5)*1,(#REF!=$R34)*1,#REF!)</f>
        <v>#REF!</v>
      </c>
      <c r="U34" s="255"/>
      <c r="V34" s="339"/>
    </row>
    <row r="35" spans="1:22" ht="15" thickBot="1" x14ac:dyDescent="0.4">
      <c r="R35" t="s">
        <v>393</v>
      </c>
      <c r="S35" s="252" t="e">
        <f>SUMPRODUCT((#REF!=$R$3)*1+(#REF!=$R$4)*1+(#REF!=$R$5)*1,(#REF!=$R35)*1,#REF!)</f>
        <v>#REF!</v>
      </c>
      <c r="U35" s="255"/>
      <c r="V35" s="339"/>
    </row>
    <row r="36" spans="1:22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S36" s="252" t="e">
        <f>SUMPRODUCT((#REF!=$R$3)*1+(#REF!=$R$4)*1+(#REF!=$R$5)*1,(#REF!=$R36)*1,#REF!)</f>
        <v>#REF!</v>
      </c>
      <c r="U36" s="255"/>
      <c r="V36" s="339"/>
    </row>
    <row r="37" spans="1:22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S37" s="252"/>
      <c r="U37" s="255"/>
      <c r="V37" s="339"/>
    </row>
    <row r="38" spans="1:22" ht="15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R38" t="s">
        <v>115</v>
      </c>
      <c r="S38" s="246" t="e">
        <f>+S30-S32-S33-S34-S35-S36</f>
        <v>#REF!</v>
      </c>
      <c r="U38" s="255"/>
      <c r="V38" s="343"/>
    </row>
    <row r="39" spans="1:22" ht="29.5" thickBot="1" x14ac:dyDescent="0.4">
      <c r="A39" s="186" t="s">
        <v>397</v>
      </c>
      <c r="B39" s="187" t="s">
        <v>479</v>
      </c>
      <c r="C39" s="188" t="s">
        <v>480</v>
      </c>
      <c r="D39" s="187" t="s">
        <v>398</v>
      </c>
      <c r="E39" s="188" t="s">
        <v>399</v>
      </c>
      <c r="F39" s="187" t="s">
        <v>481</v>
      </c>
      <c r="G39" s="188" t="s">
        <v>400</v>
      </c>
      <c r="H39" s="187" t="s">
        <v>401</v>
      </c>
      <c r="I39" s="231" t="s">
        <v>482</v>
      </c>
      <c r="J39" s="161" t="s">
        <v>401</v>
      </c>
      <c r="K39" s="213"/>
      <c r="L39" s="214"/>
    </row>
    <row r="40" spans="1:22" x14ac:dyDescent="0.35">
      <c r="A40" s="190" t="s">
        <v>362</v>
      </c>
      <c r="B40" s="258"/>
      <c r="C40" s="259"/>
      <c r="D40" s="259"/>
      <c r="E40" s="259"/>
      <c r="F40" s="259"/>
      <c r="G40" s="259">
        <v>0</v>
      </c>
      <c r="H40" s="259">
        <v>0</v>
      </c>
      <c r="I40" s="260" t="e">
        <f>SUMPRODUCT(($R$7:$R$29=$R7)*1,$S$7:$S$29)</f>
        <v>#REF!</v>
      </c>
      <c r="J40" s="264" t="e">
        <f>I40</f>
        <v>#REF!</v>
      </c>
      <c r="K40" s="213"/>
      <c r="L40" s="214"/>
    </row>
    <row r="41" spans="1:22" x14ac:dyDescent="0.35">
      <c r="A41" s="191" t="s">
        <v>405</v>
      </c>
      <c r="B41" s="261"/>
      <c r="C41" s="262"/>
      <c r="D41" s="262"/>
      <c r="E41" s="262"/>
      <c r="F41" s="262"/>
      <c r="G41" s="262">
        <v>24.2</v>
      </c>
      <c r="H41" s="262">
        <v>24.2</v>
      </c>
      <c r="I41" s="263" t="e">
        <f>SUMPRODUCT(($R$7:$R$29=$R8)*1+($R$7:$R$29=$R27)*1,$S$7:$S$29)</f>
        <v>#REF!</v>
      </c>
      <c r="J41" s="265" t="e">
        <f>+I41</f>
        <v>#REF!</v>
      </c>
      <c r="K41" s="213"/>
      <c r="L41" s="214"/>
    </row>
    <row r="42" spans="1:22" x14ac:dyDescent="0.35">
      <c r="A42" s="191" t="s">
        <v>406</v>
      </c>
      <c r="B42" s="261"/>
      <c r="C42" s="262"/>
      <c r="D42" s="262"/>
      <c r="E42" s="262"/>
      <c r="F42" s="262"/>
      <c r="G42" s="262">
        <v>5.5</v>
      </c>
      <c r="H42" s="262">
        <v>5.5</v>
      </c>
      <c r="I42" s="263" t="e">
        <f>SUMPRODUCT(($R$7:$R$29=$R9)*1+($R$7:$R$29=$R23)*1,$S$7:$S$29)</f>
        <v>#REF!</v>
      </c>
      <c r="J42" s="265" t="e">
        <f>I42</f>
        <v>#REF!</v>
      </c>
      <c r="K42" s="213"/>
      <c r="L42" s="214"/>
    </row>
    <row r="43" spans="1:22" x14ac:dyDescent="0.35">
      <c r="A43" s="191" t="s">
        <v>365</v>
      </c>
      <c r="B43" s="261"/>
      <c r="C43" s="262"/>
      <c r="D43" s="262"/>
      <c r="E43" s="262"/>
      <c r="F43" s="262"/>
      <c r="G43" s="262">
        <v>0</v>
      </c>
      <c r="H43" s="262">
        <v>0</v>
      </c>
      <c r="I43" s="263" t="e">
        <f>SUMPRODUCT(($R$7:$R$29=$R10)*1+($R$7:$R$29=$R22)*1,$S$7:$S$29)</f>
        <v>#REF!</v>
      </c>
      <c r="J43" s="265" t="e">
        <f>+I43</f>
        <v>#REF!</v>
      </c>
      <c r="K43" s="221"/>
      <c r="L43" s="214"/>
    </row>
    <row r="44" spans="1:22" x14ac:dyDescent="0.35">
      <c r="A44" s="191" t="s">
        <v>379</v>
      </c>
      <c r="B44" s="261"/>
      <c r="C44" s="262"/>
      <c r="D44" s="262"/>
      <c r="E44" s="262"/>
      <c r="F44" s="262"/>
      <c r="G44" s="262">
        <v>1.05</v>
      </c>
      <c r="H44" s="262">
        <v>1</v>
      </c>
      <c r="I44" s="263" t="e">
        <f>SUMPRODUCT(($R$7:$R$29=$R11)*1+($R$7:$R$29=$R20)*1,$S$7:$S$29)</f>
        <v>#REF!</v>
      </c>
      <c r="J44" s="265" t="e">
        <f>+I44</f>
        <v>#REF!</v>
      </c>
      <c r="K44" s="221"/>
      <c r="L44" s="215"/>
    </row>
    <row r="45" spans="1:22" x14ac:dyDescent="0.35">
      <c r="A45" s="190" t="s">
        <v>377</v>
      </c>
      <c r="B45" s="258"/>
      <c r="C45" s="259"/>
      <c r="D45" s="259"/>
      <c r="E45" s="259"/>
      <c r="F45" s="259"/>
      <c r="G45" s="259">
        <v>298.25</v>
      </c>
      <c r="H45" s="259">
        <v>112.25</v>
      </c>
      <c r="I45" s="344" t="e">
        <f>SUMPRODUCT(($R$7:$R$29=$R12)*1+($R$7:$R$29=$R19)*1+($R$7:$R$29=$R28)*1,$S$7:$S$29)</f>
        <v>#REF!</v>
      </c>
      <c r="J45" s="264" t="e">
        <f>I45</f>
        <v>#REF!</v>
      </c>
      <c r="K45" s="213"/>
      <c r="L45" s="214"/>
    </row>
    <row r="46" spans="1:22" x14ac:dyDescent="0.35">
      <c r="A46" s="190" t="s">
        <v>161</v>
      </c>
      <c r="B46" s="258"/>
      <c r="C46" s="259"/>
      <c r="D46" s="259"/>
      <c r="E46" s="259"/>
      <c r="F46" s="259"/>
      <c r="G46" s="259">
        <v>8.5</v>
      </c>
      <c r="H46" s="259">
        <v>4.5</v>
      </c>
      <c r="I46" s="344" t="e">
        <f>SUMPRODUCT(($R$7:$R$29=$R13)*1,$S$7:$S$29)</f>
        <v>#REF!</v>
      </c>
      <c r="J46" s="264" t="e">
        <f t="shared" ref="J46:J51" si="0">+I46</f>
        <v>#REF!</v>
      </c>
      <c r="K46" s="213"/>
      <c r="L46" s="214"/>
    </row>
    <row r="47" spans="1:22" x14ac:dyDescent="0.35">
      <c r="A47" s="190" t="s">
        <v>370</v>
      </c>
      <c r="B47" s="258"/>
      <c r="C47" s="259"/>
      <c r="D47" s="259"/>
      <c r="E47" s="259"/>
      <c r="F47" s="259"/>
      <c r="G47" s="259">
        <v>72.3</v>
      </c>
      <c r="H47" s="259">
        <v>22</v>
      </c>
      <c r="I47" s="344" t="e">
        <f>SUMPRODUCT(($R$7:$R$29=$R14)*1+($R$7:$R$29=$R24)*1+($R$7:$R$29=$R25)*1,$S$7:$S$29)</f>
        <v>#REF!</v>
      </c>
      <c r="J47" s="264" t="e">
        <f t="shared" si="0"/>
        <v>#REF!</v>
      </c>
      <c r="K47" s="213"/>
      <c r="L47" s="214"/>
    </row>
    <row r="48" spans="1:22" x14ac:dyDescent="0.35">
      <c r="A48" t="s">
        <v>375</v>
      </c>
      <c r="B48" s="293"/>
      <c r="C48" s="299"/>
      <c r="D48" s="299"/>
      <c r="E48" s="333"/>
      <c r="F48" s="299"/>
      <c r="G48" s="333">
        <v>90.25</v>
      </c>
      <c r="H48" s="299">
        <v>14</v>
      </c>
      <c r="I48" s="345" t="e">
        <f>SUMPRODUCT(($R$7:$R$29=$R18)*1,$S$7:$S$29)</f>
        <v>#REF!</v>
      </c>
      <c r="J48" s="301" t="e">
        <f>I48</f>
        <v>#REF!</v>
      </c>
      <c r="K48" s="221"/>
      <c r="L48" s="214"/>
      <c r="R48" s="229" t="s">
        <v>407</v>
      </c>
    </row>
    <row r="49" spans="1:21" x14ac:dyDescent="0.35">
      <c r="A49" s="190" t="s">
        <v>386</v>
      </c>
      <c r="B49" s="258"/>
      <c r="C49" s="259"/>
      <c r="D49" s="259"/>
      <c r="E49" s="259"/>
      <c r="F49" s="259"/>
      <c r="G49" s="259">
        <v>16</v>
      </c>
      <c r="H49" s="259">
        <v>16</v>
      </c>
      <c r="I49" s="344" t="e">
        <f>SUMPRODUCT(($R$7:$R$29=$R15)*1+($R$7:$R$29=$R26)*1,$S$7:$S$29)</f>
        <v>#REF!</v>
      </c>
      <c r="J49" s="264" t="e">
        <f>+I49</f>
        <v>#REF!</v>
      </c>
      <c r="K49" s="213"/>
      <c r="L49" s="214"/>
      <c r="Q49" s="228"/>
    </row>
    <row r="50" spans="1:21" x14ac:dyDescent="0.35">
      <c r="A50" s="191" t="s">
        <v>380</v>
      </c>
      <c r="B50" s="261"/>
      <c r="C50" s="262"/>
      <c r="D50" s="262"/>
      <c r="E50" s="262"/>
      <c r="F50" s="262"/>
      <c r="G50" s="262">
        <v>0</v>
      </c>
      <c r="H50" s="262">
        <v>0</v>
      </c>
      <c r="I50" s="263" t="e">
        <f>SUMPRODUCT(($R$7:$R$29=$R16)*1+($R$7:$R$29=$R21)*1,$S$7:$S$29)</f>
        <v>#REF!</v>
      </c>
      <c r="J50" s="265" t="e">
        <f t="shared" si="0"/>
        <v>#REF!</v>
      </c>
      <c r="K50" s="213"/>
      <c r="L50" s="214"/>
      <c r="S50" s="229">
        <v>2016</v>
      </c>
      <c r="T50" s="229">
        <v>2017</v>
      </c>
      <c r="U50" s="230" t="s">
        <v>388</v>
      </c>
    </row>
    <row r="51" spans="1:21" x14ac:dyDescent="0.35">
      <c r="A51" s="191" t="s">
        <v>374</v>
      </c>
      <c r="B51" s="261"/>
      <c r="C51" s="262"/>
      <c r="D51" s="262"/>
      <c r="E51" s="262"/>
      <c r="F51" s="262"/>
      <c r="G51" s="262">
        <v>0</v>
      </c>
      <c r="H51" s="262">
        <v>0</v>
      </c>
      <c r="I51" s="263" t="e">
        <f>SUMPRODUCT(($R$7:$R$29=$R17)*1,$S$7:$S$29)</f>
        <v>#REF!</v>
      </c>
      <c r="J51" s="265" t="e">
        <f t="shared" si="0"/>
        <v>#REF!</v>
      </c>
      <c r="K51" s="213"/>
      <c r="L51" s="214"/>
      <c r="R51" s="152" t="s">
        <v>408</v>
      </c>
      <c r="S51" s="252" t="e">
        <f>SUMPRODUCT((#REF!=$R$49)*1,(#REF!=S$50)*1,(#REF!=$R51)*1,#REF!)</f>
        <v>#REF!</v>
      </c>
      <c r="T51" s="252" t="e">
        <f>SUMPRODUCT((#REF!=$R$49)*1,(#REF!=T$50)*1,(#REF!=$R51)*1,#REF!)</f>
        <v>#REF!</v>
      </c>
      <c r="U51" s="252" t="e">
        <f>SUMPRODUCT((#REF!=$R$49)*1,(#REF!=R51)*1,#REF!)</f>
        <v>#REF!</v>
      </c>
    </row>
    <row r="52" spans="1:21" ht="15" thickBot="1" x14ac:dyDescent="0.4">
      <c r="A52" s="192" t="s">
        <v>409</v>
      </c>
      <c r="B52" s="266">
        <f t="shared" ref="B52:F52" si="1">SUM(B40:B51)</f>
        <v>0</v>
      </c>
      <c r="C52" s="267">
        <f t="shared" si="1"/>
        <v>0</v>
      </c>
      <c r="D52" s="266">
        <f t="shared" si="1"/>
        <v>0</v>
      </c>
      <c r="E52" s="267">
        <f t="shared" si="1"/>
        <v>0</v>
      </c>
      <c r="F52" s="267">
        <f t="shared" si="1"/>
        <v>0</v>
      </c>
      <c r="G52" s="267">
        <f t="shared" ref="G52:J52" si="2">SUM(G40:G51)</f>
        <v>516.04999999999995</v>
      </c>
      <c r="H52" s="267">
        <v>199.45</v>
      </c>
      <c r="I52" s="268" t="e">
        <f t="shared" si="2"/>
        <v>#REF!</v>
      </c>
      <c r="J52" s="269" t="e">
        <f t="shared" si="2"/>
        <v>#REF!</v>
      </c>
      <c r="K52" s="213"/>
      <c r="L52" s="214"/>
      <c r="R52" s="152" t="s">
        <v>410</v>
      </c>
      <c r="S52" s="252" t="e">
        <f>SUMPRODUCT((#REF!=$R$49)*1,(#REF!=S$50)*1,(#REF!=$R52)*1,#REF!)</f>
        <v>#REF!</v>
      </c>
      <c r="T52" s="252" t="e">
        <f>SUMPRODUCT((#REF!=$R$49)*1,(#REF!=T$50)*1,(#REF!=$R52)*1,#REF!)</f>
        <v>#REF!</v>
      </c>
      <c r="U52" s="252" t="e">
        <f>SUMPRODUCT((#REF!=$R$49)*1,(#REF!=R52)*1,#REF!)</f>
        <v>#REF!</v>
      </c>
    </row>
    <row r="53" spans="1:21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4"/>
      <c r="R53" s="152" t="s">
        <v>411</v>
      </c>
      <c r="S53" s="252" t="e">
        <f>SUMPRODUCT((#REF!=$R$49)*1,(#REF!=S$50)*1,(#REF!=$R53)*1,#REF!)</f>
        <v>#REF!</v>
      </c>
      <c r="T53" s="252" t="e">
        <f>SUMPRODUCT((#REF!=$R$49)*1,(#REF!=T$50)*1,(#REF!=$R53)*1,#REF!)</f>
        <v>#REF!</v>
      </c>
      <c r="U53" s="252" t="e">
        <f>SUMPRODUCT((#REF!=$R$49)*1,(#REF!=R53)*1,#REF!)</f>
        <v>#REF!</v>
      </c>
    </row>
    <row r="54" spans="1:21" ht="15" thickBot="1" x14ac:dyDescent="0.4">
      <c r="A54" s="212"/>
      <c r="B54" s="213"/>
      <c r="C54" s="213"/>
      <c r="D54" s="213"/>
      <c r="E54" s="213"/>
      <c r="F54" s="213"/>
      <c r="G54" s="234" t="s">
        <v>483</v>
      </c>
      <c r="H54" s="213"/>
      <c r="I54" s="213"/>
      <c r="J54" s="213"/>
      <c r="K54" s="213"/>
      <c r="L54" s="214"/>
      <c r="R54" s="152" t="s">
        <v>412</v>
      </c>
      <c r="S54" s="252" t="e">
        <f>SUMPRODUCT((#REF!=$R$49)*1,(#REF!=S$50)*1,(#REF!=$R54)*1,#REF!)</f>
        <v>#REF!</v>
      </c>
      <c r="T54" s="252" t="e">
        <f>SUMPRODUCT((#REF!=$R$49)*1,(#REF!=T$50)*1,(#REF!=$R54)*1,#REF!)</f>
        <v>#REF!</v>
      </c>
      <c r="U54" s="252" t="e">
        <f>SUMPRODUCT((#REF!=$R$49)*1,(#REF!=R54)*1,#REF!)</f>
        <v>#REF!</v>
      </c>
    </row>
    <row r="55" spans="1:21" ht="15" thickBot="1" x14ac:dyDescent="0.4">
      <c r="A55" s="156" t="s">
        <v>413</v>
      </c>
      <c r="B55" s="204">
        <v>2013</v>
      </c>
      <c r="C55" s="204">
        <v>2014</v>
      </c>
      <c r="D55" s="204">
        <v>2014</v>
      </c>
      <c r="E55" s="204">
        <v>2014</v>
      </c>
      <c r="F55" s="204">
        <v>2016</v>
      </c>
      <c r="G55" s="232">
        <v>2017</v>
      </c>
      <c r="H55" s="292"/>
      <c r="I55" s="294"/>
      <c r="J55" s="292" t="e">
        <f>+J40+J45+J49+J46+J47</f>
        <v>#REF!</v>
      </c>
      <c r="K55" s="213"/>
      <c r="L55" s="214"/>
      <c r="R55" s="152" t="s">
        <v>414</v>
      </c>
      <c r="S55" s="252" t="e">
        <f>SUMPRODUCT((#REF!=$R$49)*1,(#REF!=S$50)*1,(#REF!=$R55)*1,#REF!)</f>
        <v>#REF!</v>
      </c>
      <c r="T55" s="252" t="e">
        <f>SUMPRODUCT((#REF!=$R$49)*1,(#REF!=T$50)*1,(#REF!=$R55)*1,#REF!)</f>
        <v>#REF!</v>
      </c>
      <c r="U55" s="252" t="e">
        <f>SUMPRODUCT((#REF!=$R$49)*1,(#REF!=R55)*1,#REF!)</f>
        <v>#REF!</v>
      </c>
    </row>
    <row r="56" spans="1:21" x14ac:dyDescent="0.35">
      <c r="A56" s="157"/>
      <c r="B56" s="205"/>
      <c r="C56" s="205"/>
      <c r="D56" s="205"/>
      <c r="E56" s="205"/>
      <c r="F56" s="205">
        <v>2017</v>
      </c>
      <c r="G56" s="201">
        <v>2018</v>
      </c>
      <c r="H56" s="292"/>
      <c r="I56" s="272"/>
      <c r="J56" s="292" t="e">
        <f>+J41+J42+J43+J44+J50+J51</f>
        <v>#REF!</v>
      </c>
      <c r="K56" s="319" t="e">
        <f>J56*C7/G61</f>
        <v>#REF!</v>
      </c>
      <c r="L56" s="214"/>
      <c r="R56" s="152" t="s">
        <v>415</v>
      </c>
      <c r="S56" s="252" t="e">
        <f>SUMPRODUCT((#REF!=$R$49)*1,(#REF!=S$50)*1,(#REF!=$R56)*1,#REF!)</f>
        <v>#REF!</v>
      </c>
      <c r="T56" s="252" t="e">
        <f>SUMPRODUCT((#REF!=$R$49)*1,(#REF!=T$50)*1,(#REF!=$R56)*1,#REF!)</f>
        <v>#REF!</v>
      </c>
      <c r="U56" s="252" t="e">
        <f>SUMPRODUCT((#REF!=$R$49)*1,(#REF!=R56)*1,#REF!)</f>
        <v>#REF!</v>
      </c>
    </row>
    <row r="57" spans="1:21" x14ac:dyDescent="0.35">
      <c r="A57" s="158" t="s">
        <v>416</v>
      </c>
      <c r="B57" s="270"/>
      <c r="C57" s="270"/>
      <c r="D57" s="270"/>
      <c r="E57" s="270"/>
      <c r="F57" s="270" t="e">
        <f t="shared" ref="F57:G59" si="3">VLOOKUP($A57,$R$51:$U$74,MATCH(F$55,$R$50:$U$50,0),FALSE)</f>
        <v>#REF!</v>
      </c>
      <c r="G57" s="275" t="e">
        <f t="shared" si="3"/>
        <v>#REF!</v>
      </c>
      <c r="H57" s="292" t="e">
        <f>G57/8*12</f>
        <v>#REF!</v>
      </c>
      <c r="I57" s="47"/>
      <c r="J57" s="302" t="e">
        <f>J48</f>
        <v>#REF!</v>
      </c>
      <c r="K57" s="213"/>
      <c r="L57" s="214"/>
      <c r="R57" s="152" t="s">
        <v>417</v>
      </c>
      <c r="S57" s="252" t="e">
        <f>SUMPRODUCT((#REF!=$R$49)*1,(#REF!=S$50)*1,(#REF!=$R57)*1,#REF!)</f>
        <v>#REF!</v>
      </c>
      <c r="T57" s="252" t="e">
        <f>SUMPRODUCT((#REF!=$R$49)*1,(#REF!=T$50)*1,(#REF!=$R57)*1,#REF!)</f>
        <v>#REF!</v>
      </c>
      <c r="U57" s="252" t="e">
        <f>SUMPRODUCT((#REF!=$R$49)*1,(#REF!=R57)*1,#REF!)</f>
        <v>#REF!</v>
      </c>
    </row>
    <row r="58" spans="1:21" x14ac:dyDescent="0.35">
      <c r="A58" s="158" t="s">
        <v>418</v>
      </c>
      <c r="B58" s="270"/>
      <c r="C58" s="270"/>
      <c r="D58" s="270"/>
      <c r="E58" s="270"/>
      <c r="F58" s="270" t="e">
        <f t="shared" si="3"/>
        <v>#REF!</v>
      </c>
      <c r="G58" s="275" t="e">
        <f t="shared" si="3"/>
        <v>#REF!</v>
      </c>
      <c r="H58" s="292" t="e">
        <f>G58/8*12</f>
        <v>#REF!</v>
      </c>
      <c r="I58" s="292"/>
      <c r="J58" s="292" t="e">
        <f>SUM(J55:J57)</f>
        <v>#REF!</v>
      </c>
      <c r="K58" s="213"/>
      <c r="L58" s="214"/>
      <c r="R58" s="152" t="s">
        <v>419</v>
      </c>
      <c r="S58" s="252" t="e">
        <f>SUMPRODUCT((#REF!=$R$49)*1,(#REF!=S$50)*1,(#REF!=$R58)*1,#REF!)</f>
        <v>#REF!</v>
      </c>
      <c r="T58" s="252" t="e">
        <f>SUMPRODUCT((#REF!=$R$49)*1,(#REF!=T$50)*1,(#REF!=$R58)*1,#REF!)</f>
        <v>#REF!</v>
      </c>
      <c r="U58" s="252" t="e">
        <f>SUMPRODUCT((#REF!=$R$49)*1,(#REF!=R58)*1,#REF!)</f>
        <v>#REF!</v>
      </c>
    </row>
    <row r="59" spans="1:21" x14ac:dyDescent="0.35">
      <c r="A59" s="158" t="s">
        <v>381</v>
      </c>
      <c r="B59" s="270"/>
      <c r="C59" s="270"/>
      <c r="D59" s="270"/>
      <c r="E59" s="270"/>
      <c r="F59" s="270" t="e">
        <f t="shared" si="3"/>
        <v>#REF!</v>
      </c>
      <c r="G59" s="275" t="e">
        <f t="shared" si="3"/>
        <v>#REF!</v>
      </c>
      <c r="H59" s="292" t="e">
        <f>G59/8*12</f>
        <v>#REF!</v>
      </c>
      <c r="I59" s="292"/>
      <c r="J59" s="292"/>
      <c r="K59" s="213"/>
      <c r="L59" s="214"/>
      <c r="R59" s="152" t="s">
        <v>421</v>
      </c>
      <c r="S59" s="252" t="e">
        <f>SUMPRODUCT((#REF!=$R$49)*1,(#REF!=S$50)*1,(#REF!=$R59)*1,#REF!)</f>
        <v>#REF!</v>
      </c>
      <c r="T59" s="252" t="e">
        <f>SUMPRODUCT((#REF!=$R$49)*1,(#REF!=T$50)*1,(#REF!=$R59)*1,#REF!)</f>
        <v>#REF!</v>
      </c>
      <c r="U59" s="252" t="e">
        <f>SUMPRODUCT((#REF!=$R$49)*1,(#REF!=R59)*1,#REF!)</f>
        <v>#REF!</v>
      </c>
    </row>
    <row r="60" spans="1:21" x14ac:dyDescent="0.35">
      <c r="A60" s="158" t="s">
        <v>422</v>
      </c>
      <c r="B60" s="270"/>
      <c r="C60" s="270"/>
      <c r="D60" s="270"/>
      <c r="E60" s="270"/>
      <c r="F60" s="270" t="e">
        <f>F61-SUM(F57:F59)</f>
        <v>#REF!</v>
      </c>
      <c r="G60" s="275" t="e">
        <f>G61-SUM(G57:G59)</f>
        <v>#REF!</v>
      </c>
      <c r="H60" s="213"/>
      <c r="I60" s="213"/>
      <c r="J60" s="213"/>
      <c r="K60" s="213"/>
      <c r="L60" s="214"/>
      <c r="R60" s="152" t="s">
        <v>381</v>
      </c>
      <c r="S60" s="252" t="e">
        <f>SUMPRODUCT((#REF!=$R$49)*1,(#REF!=S$50)*1,(#REF!=$R60)*1,#REF!)</f>
        <v>#REF!</v>
      </c>
      <c r="T60" s="252" t="e">
        <f>SUMPRODUCT((#REF!=$R$49)*1,(#REF!=T$50)*1,(#REF!=$R60)*1,#REF!)</f>
        <v>#REF!</v>
      </c>
      <c r="U60" s="252" t="e">
        <f>SUMPRODUCT((#REF!=$R$49)*1,(#REF!=R60)*1,#REF!)</f>
        <v>#REF!</v>
      </c>
    </row>
    <row r="61" spans="1:21" ht="15" thickBot="1" x14ac:dyDescent="0.4">
      <c r="A61" s="200" t="s">
        <v>388</v>
      </c>
      <c r="B61" s="271">
        <f>SUM(B57:B60)</f>
        <v>0</v>
      </c>
      <c r="C61" s="271">
        <f>SUM(C57:C60)</f>
        <v>0</v>
      </c>
      <c r="D61" s="271">
        <f>SUM(D57:D60)</f>
        <v>0</v>
      </c>
      <c r="E61" s="271">
        <v>0</v>
      </c>
      <c r="F61" s="271" t="e">
        <f>VLOOKUP($A61,$R$51:$U$74,MATCH(F$55,$R$50:$U$50,0),FALSE)</f>
        <v>#REF!</v>
      </c>
      <c r="G61" s="276" t="e">
        <f>VLOOKUP($A61,$R$51:$U$74,MATCH(G$55,$R$50:$U$50,0),FALSE)</f>
        <v>#REF!</v>
      </c>
      <c r="H61" s="213"/>
      <c r="I61" s="213"/>
      <c r="J61" s="213"/>
      <c r="K61" s="213"/>
      <c r="L61" s="214"/>
      <c r="R61" s="152" t="s">
        <v>424</v>
      </c>
      <c r="S61" s="252" t="e">
        <f>SUMPRODUCT((#REF!=$R$49)*1,(#REF!=S$50)*1,(#REF!=$R61)*1,#REF!)</f>
        <v>#REF!</v>
      </c>
      <c r="T61" s="252" t="e">
        <f>SUMPRODUCT((#REF!=$R$49)*1,(#REF!=T$50)*1,(#REF!=$R61)*1,#REF!)</f>
        <v>#REF!</v>
      </c>
      <c r="U61" s="252" t="e">
        <f>SUMPRODUCT((#REF!=$R$49)*1,(#REF!=R61)*1,#REF!)</f>
        <v>#REF!</v>
      </c>
    </row>
    <row r="62" spans="1:21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R62" s="152" t="s">
        <v>425</v>
      </c>
      <c r="S62" s="252" t="e">
        <f>SUMPRODUCT((#REF!=$R$49)*1,(#REF!=S$50)*1,(#REF!=$R62)*1,#REF!)</f>
        <v>#REF!</v>
      </c>
      <c r="T62" s="252" t="e">
        <f>SUMPRODUCT((#REF!=$R$49)*1,(#REF!=T$50)*1,(#REF!=$R62)*1,#REF!)</f>
        <v>#REF!</v>
      </c>
      <c r="U62" s="252" t="e">
        <f>SUMPRODUCT((#REF!=$R$49)*1,(#REF!=R62)*1,#REF!)</f>
        <v>#REF!</v>
      </c>
    </row>
    <row r="63" spans="1:21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152" t="s">
        <v>426</v>
      </c>
      <c r="S63" s="252" t="e">
        <f>SUMPRODUCT((#REF!=$R$49)*1,(#REF!=S$50)*1,(#REF!=$R63)*1,#REF!)</f>
        <v>#REF!</v>
      </c>
      <c r="T63" s="252" t="e">
        <f>SUMPRODUCT((#REF!=$R$49)*1,(#REF!=T$50)*1,(#REF!=$R63)*1,#REF!)</f>
        <v>#REF!</v>
      </c>
      <c r="U63" s="252" t="e">
        <f>SUMPRODUCT((#REF!=$R$49)*1,(#REF!=R63)*1,#REF!)</f>
        <v>#REF!</v>
      </c>
    </row>
    <row r="64" spans="1:21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R64" s="152" t="s">
        <v>427</v>
      </c>
      <c r="S64" s="252" t="e">
        <f>SUMPRODUCT((#REF!=$R$49)*1,(#REF!=S$50)*1,(#REF!=$R64)*1,#REF!)</f>
        <v>#REF!</v>
      </c>
      <c r="T64" s="252" t="e">
        <f>SUMPRODUCT((#REF!=$R$49)*1,(#REF!=T$50)*1,(#REF!=$R64)*1,#REF!)</f>
        <v>#REF!</v>
      </c>
      <c r="U64" s="252" t="e">
        <f>SUMPRODUCT((#REF!=$R$49)*1,(#REF!=R64)*1,#REF!)</f>
        <v>#REF!</v>
      </c>
    </row>
    <row r="65" spans="1:21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R65" s="152" t="s">
        <v>416</v>
      </c>
      <c r="S65" s="252" t="e">
        <f>SUMPRODUCT((#REF!=$R$49)*1,(#REF!=S$50)*1,(#REF!=$R65)*1,#REF!)</f>
        <v>#REF!</v>
      </c>
      <c r="T65" s="252" t="e">
        <f>SUMPRODUCT((#REF!=$R$49)*1,(#REF!=T$50)*1,(#REF!=$R65)*1,#REF!)</f>
        <v>#REF!</v>
      </c>
      <c r="U65" s="252" t="e">
        <f>SUMPRODUCT((#REF!=$R$49)*1,(#REF!=R65)*1,#REF!)</f>
        <v>#REF!</v>
      </c>
    </row>
    <row r="66" spans="1:21" x14ac:dyDescent="0.35">
      <c r="R66" s="152" t="s">
        <v>428</v>
      </c>
      <c r="S66" s="252" t="e">
        <f>SUMPRODUCT((#REF!=$R$49)*1,(#REF!=S$50)*1,(#REF!=$R66)*1,#REF!)</f>
        <v>#REF!</v>
      </c>
      <c r="T66" s="252" t="e">
        <f>SUMPRODUCT((#REF!=$R$49)*1,(#REF!=T$50)*1,(#REF!=$R66)*1,#REF!)</f>
        <v>#REF!</v>
      </c>
      <c r="U66" s="252" t="e">
        <f>SUMPRODUCT((#REF!=$R$49)*1,(#REF!=R66)*1,#REF!)</f>
        <v>#REF!</v>
      </c>
    </row>
    <row r="67" spans="1:21" x14ac:dyDescent="0.35">
      <c r="R67" s="152" t="s">
        <v>429</v>
      </c>
      <c r="S67" s="252" t="e">
        <f>SUMPRODUCT((#REF!=$R$49)*1,(#REF!=S$50)*1,(#REF!=$R67)*1,#REF!)</f>
        <v>#REF!</v>
      </c>
      <c r="T67" s="252" t="e">
        <f>SUMPRODUCT((#REF!=$R$49)*1,(#REF!=T$50)*1,(#REF!=$R67)*1,#REF!)</f>
        <v>#REF!</v>
      </c>
      <c r="U67" s="252" t="e">
        <f>SUMPRODUCT((#REF!=$R$49)*1,(#REF!=R67)*1,#REF!)</f>
        <v>#REF!</v>
      </c>
    </row>
    <row r="68" spans="1:21" x14ac:dyDescent="0.35">
      <c r="R68" s="152" t="s">
        <v>430</v>
      </c>
      <c r="S68" s="252" t="e">
        <f>SUMPRODUCT((#REF!=$R$49)*1,(#REF!=S$50)*1,(#REF!=$R68)*1,#REF!)</f>
        <v>#REF!</v>
      </c>
      <c r="T68" s="252" t="e">
        <f>SUMPRODUCT((#REF!=$R$49)*1,(#REF!=T$50)*1,(#REF!=$R68)*1,#REF!)</f>
        <v>#REF!</v>
      </c>
      <c r="U68" s="252" t="e">
        <f>SUMPRODUCT((#REF!=$R$49)*1,(#REF!=R68)*1,#REF!)</f>
        <v>#REF!</v>
      </c>
    </row>
    <row r="69" spans="1:21" x14ac:dyDescent="0.35">
      <c r="R69" s="152" t="s">
        <v>431</v>
      </c>
      <c r="S69" s="252" t="e">
        <f>SUMPRODUCT((#REF!=$R$49)*1,(#REF!=S$50)*1,(#REF!=$R69)*1,#REF!)</f>
        <v>#REF!</v>
      </c>
      <c r="T69" s="252" t="e">
        <f>SUMPRODUCT((#REF!=$R$49)*1,(#REF!=T$50)*1,(#REF!=$R69)*1,#REF!)</f>
        <v>#REF!</v>
      </c>
      <c r="U69" s="252" t="e">
        <f>SUMPRODUCT((#REF!=$R$49)*1,(#REF!=R69)*1,#REF!)</f>
        <v>#REF!</v>
      </c>
    </row>
    <row r="70" spans="1:21" x14ac:dyDescent="0.35">
      <c r="R70" s="152" t="s">
        <v>432</v>
      </c>
      <c r="S70" s="252" t="e">
        <f>SUMPRODUCT((#REF!=$R$49)*1,(#REF!=S$50)*1,(#REF!=$R70)*1,#REF!)</f>
        <v>#REF!</v>
      </c>
      <c r="T70" s="252" t="e">
        <f>SUMPRODUCT((#REF!=$R$49)*1,(#REF!=T$50)*1,(#REF!=$R70)*1,#REF!)</f>
        <v>#REF!</v>
      </c>
      <c r="U70" s="252" t="e">
        <f>SUMPRODUCT((#REF!=$R$49)*1,(#REF!=R70)*1,#REF!)</f>
        <v>#REF!</v>
      </c>
    </row>
    <row r="71" spans="1:21" x14ac:dyDescent="0.35">
      <c r="R71" s="152" t="s">
        <v>433</v>
      </c>
      <c r="S71" s="252" t="e">
        <f>SUMPRODUCT((#REF!=$R$49)*1,(#REF!=S$50)*1,(#REF!=$R71)*1,#REF!)</f>
        <v>#REF!</v>
      </c>
      <c r="T71" s="252" t="e">
        <f>SUMPRODUCT((#REF!=$R$49)*1,(#REF!=T$50)*1,(#REF!=$R71)*1,#REF!)</f>
        <v>#REF!</v>
      </c>
      <c r="U71" s="252" t="e">
        <f>SUMPRODUCT((#REF!=$R$49)*1,(#REF!=R71)*1,#REF!)</f>
        <v>#REF!</v>
      </c>
    </row>
    <row r="72" spans="1:21" x14ac:dyDescent="0.35">
      <c r="R72" s="152" t="s">
        <v>418</v>
      </c>
      <c r="S72" s="252" t="e">
        <f>SUMPRODUCT((#REF!=$R$49)*1,(#REF!=S$50)*1,(#REF!=$R72)*1,#REF!)</f>
        <v>#REF!</v>
      </c>
      <c r="T72" s="252" t="e">
        <f>SUMPRODUCT((#REF!=$R$49)*1,(#REF!=T$50)*1,(#REF!=$R72)*1,#REF!)</f>
        <v>#REF!</v>
      </c>
      <c r="U72" s="252" t="e">
        <f>SUMPRODUCT((#REF!=$R$49)*1,(#REF!=R72)*1,#REF!)</f>
        <v>#REF!</v>
      </c>
    </row>
    <row r="73" spans="1:21" x14ac:dyDescent="0.35">
      <c r="R73" s="152" t="s">
        <v>434</v>
      </c>
      <c r="S73" s="252" t="e">
        <f>SUMPRODUCT((#REF!=$R$49)*1,(#REF!=S$50)*1,(#REF!=$R73)*1,#REF!)</f>
        <v>#REF!</v>
      </c>
      <c r="T73" s="252" t="e">
        <f>SUMPRODUCT((#REF!=$R$49)*1,(#REF!=T$50)*1,(#REF!=$R73)*1,#REF!)</f>
        <v>#REF!</v>
      </c>
      <c r="U73" s="252" t="e">
        <f>SUMPRODUCT((#REF!=$R$49)*1,(#REF!=R73)*1,#REF!)</f>
        <v>#REF!</v>
      </c>
    </row>
    <row r="74" spans="1:21" x14ac:dyDescent="0.35">
      <c r="R74" s="229" t="s">
        <v>388</v>
      </c>
      <c r="S74" s="253" t="e">
        <f>SUM(S51:S73)</f>
        <v>#REF!</v>
      </c>
      <c r="T74" s="253" t="e">
        <f>SUM(T51:T73)</f>
        <v>#REF!</v>
      </c>
      <c r="U74" s="253" t="e">
        <f>SUM(U51:U73)</f>
        <v>#REF!</v>
      </c>
    </row>
    <row r="75" spans="1:21" x14ac:dyDescent="0.35">
      <c r="R75" s="233" t="s">
        <v>389</v>
      </c>
      <c r="S75" s="288" t="e">
        <f>SUMPRODUCT((#REF!=$R$49)*1,(#REF!=S$50)*1,#REF!)-S74</f>
        <v>#REF!</v>
      </c>
      <c r="T75" s="288" t="e">
        <f>SUMPRODUCT((#REF!=$R$49)*1,(#REF!=T$50)*1,#REF!)-T74</f>
        <v>#REF!</v>
      </c>
      <c r="U75" s="288" t="e">
        <f>SUMPRODUCT((#REF!=$R$49)*1,#REF!)-U74</f>
        <v>#REF!</v>
      </c>
    </row>
    <row r="76" spans="1:21" x14ac:dyDescent="0.35">
      <c r="S76" s="252"/>
      <c r="T76" s="252"/>
      <c r="U76" s="252"/>
    </row>
    <row r="78" spans="1:21" x14ac:dyDescent="0.35">
      <c r="R78" s="152"/>
    </row>
    <row r="79" spans="1:21" x14ac:dyDescent="0.35">
      <c r="R79" s="152"/>
    </row>
    <row r="80" spans="1:21" x14ac:dyDescent="0.35">
      <c r="R80" s="152"/>
    </row>
    <row r="81" spans="18:18" x14ac:dyDescent="0.35">
      <c r="R81" s="152"/>
    </row>
    <row r="82" spans="18:18" x14ac:dyDescent="0.35">
      <c r="R82" s="152"/>
    </row>
    <row r="83" spans="18:18" x14ac:dyDescent="0.35">
      <c r="R83" s="152"/>
    </row>
    <row r="84" spans="18:18" x14ac:dyDescent="0.35">
      <c r="R84" s="152"/>
    </row>
    <row r="85" spans="18:18" x14ac:dyDescent="0.35">
      <c r="R85" s="152"/>
    </row>
    <row r="86" spans="18:18" x14ac:dyDescent="0.35">
      <c r="R86" s="152"/>
    </row>
    <row r="87" spans="18:18" x14ac:dyDescent="0.35">
      <c r="R87" s="152"/>
    </row>
    <row r="88" spans="18:18" x14ac:dyDescent="0.35">
      <c r="R88" s="152"/>
    </row>
    <row r="89" spans="18:18" x14ac:dyDescent="0.35">
      <c r="R89" s="152"/>
    </row>
    <row r="90" spans="18:18" x14ac:dyDescent="0.35">
      <c r="R90" s="152"/>
    </row>
    <row r="91" spans="18:18" x14ac:dyDescent="0.35">
      <c r="R91" s="152"/>
    </row>
    <row r="92" spans="18:18" x14ac:dyDescent="0.35">
      <c r="R92" s="152"/>
    </row>
    <row r="93" spans="18:18" x14ac:dyDescent="0.35">
      <c r="R93" s="152"/>
    </row>
    <row r="94" spans="18:18" x14ac:dyDescent="0.35">
      <c r="R94" s="152"/>
    </row>
  </sheetData>
  <conditionalFormatting sqref="S30 S75:U75">
    <cfRule type="cellIs" dxfId="32" priority="2" operator="notEqual">
      <formula>0</formula>
    </cfRule>
  </conditionalFormatting>
  <conditionalFormatting sqref="V30">
    <cfRule type="cellIs" dxfId="31" priority="1" operator="notEqual">
      <formula>0</formula>
    </cfRule>
  </conditionalFormatting>
  <hyperlinks>
    <hyperlink ref="A1" location="Oversikt!A1" display="Oversikt" xr:uid="{00000000-0004-0000-0E00-000000000000}"/>
  </hyperlinks>
  <pageMargins left="0.7" right="0.7" top="0.75" bottom="0.75" header="0.3" footer="0.3"/>
  <pageSetup paperSize="9" scale="51" orientation="portrait" r:id="rId1"/>
  <rowBreaks count="1" manualBreakCount="1">
    <brk id="34" max="16383" man="1"/>
  </rowBreaks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39997558519241921"/>
    <pageSetUpPr fitToPage="1"/>
  </sheetPr>
  <dimension ref="A1:U69"/>
  <sheetViews>
    <sheetView showGridLines="0" topLeftCell="A25" zoomScale="90" zoomScaleNormal="90" workbookViewId="0">
      <selection activeCell="A9" sqref="A9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14.81640625" customWidth="1"/>
    <col min="18" max="18" width="46.1796875" bestFit="1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484</v>
      </c>
      <c r="B3" s="165"/>
      <c r="C3" s="165"/>
      <c r="D3" s="185"/>
      <c r="R3" t="s">
        <v>485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  <c r="R4" t="s">
        <v>486</v>
      </c>
    </row>
    <row r="5" spans="1:19" x14ac:dyDescent="0.35">
      <c r="A5" s="224" t="s">
        <v>439</v>
      </c>
      <c r="B5" s="149" t="e">
        <f>+J55</f>
        <v>#REF!</v>
      </c>
      <c r="C5" s="129" t="e">
        <f>+#REF!</f>
        <v>#REF!</v>
      </c>
      <c r="D5" s="149" t="e">
        <f>+C5*B5</f>
        <v>#REF!</v>
      </c>
    </row>
    <row r="6" spans="1:19" x14ac:dyDescent="0.35">
      <c r="A6" s="224" t="s">
        <v>360</v>
      </c>
      <c r="B6" s="149"/>
      <c r="C6" s="129"/>
      <c r="D6" s="149" t="e">
        <f>+#REF!</f>
        <v>#REF!</v>
      </c>
      <c r="S6" s="230" t="s">
        <v>217</v>
      </c>
    </row>
    <row r="7" spans="1:19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Q7" s="1">
        <v>2</v>
      </c>
      <c r="R7" t="s">
        <v>362</v>
      </c>
      <c r="S7" s="339" t="e">
        <f>SUMPRODUCT((#REF!=$R$3)*1+(#REF!=$R$4)*1,(#REF!=$R7)*1,#REF!)</f>
        <v>#REF!</v>
      </c>
    </row>
    <row r="8" spans="1:19" x14ac:dyDescent="0.35">
      <c r="A8" s="70" t="e">
        <f>+#REF!</f>
        <v>#REF!</v>
      </c>
      <c r="B8" s="149" t="e">
        <f>J57</f>
        <v>#REF!</v>
      </c>
      <c r="C8" s="129" t="e">
        <f>+#REF!</f>
        <v>#REF!</v>
      </c>
      <c r="D8" s="149" t="e">
        <f>+C8*B8</f>
        <v>#REF!</v>
      </c>
      <c r="Q8" s="1">
        <v>4</v>
      </c>
      <c r="R8" t="s">
        <v>363</v>
      </c>
      <c r="S8" s="339" t="e">
        <f>SUMPRODUCT((#REF!=$R$3)*1+(#REF!=$R$4)*1,(#REF!=$R8)*1,#REF!)</f>
        <v>#REF!</v>
      </c>
    </row>
    <row r="9" spans="1:19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Q9" s="1">
        <v>3</v>
      </c>
      <c r="R9" t="s">
        <v>364</v>
      </c>
      <c r="S9" s="339" t="e">
        <f>SUMPRODUCT((#REF!=$R$3)*1+(#REF!=$R$4)*1,(#REF!=$R9)*1,#REF!)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Q10" s="1">
        <v>5</v>
      </c>
      <c r="R10" t="s">
        <v>365</v>
      </c>
      <c r="S10" s="339" t="e">
        <f>SUMPRODUCT((#REF!=$R$3)*1+(#REF!=$R$4)*1,(#REF!=$R10)*1,#REF!)</f>
        <v>#REF!</v>
      </c>
    </row>
    <row r="11" spans="1:19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M11" s="170"/>
      <c r="Q11" s="1">
        <v>7</v>
      </c>
      <c r="R11" t="s">
        <v>366</v>
      </c>
      <c r="S11" s="339" t="e">
        <f>SUMPRODUCT((#REF!=$R$3)*1+(#REF!=$R$4)*1,(#REF!=$R11)*1,#REF!)</f>
        <v>#REF!</v>
      </c>
    </row>
    <row r="12" spans="1:19" x14ac:dyDescent="0.35">
      <c r="A12" s="150"/>
      <c r="B12" s="170"/>
      <c r="C12" s="150"/>
      <c r="D12" s="170"/>
      <c r="Q12" s="1">
        <v>1</v>
      </c>
      <c r="R12" t="s">
        <v>368</v>
      </c>
      <c r="S12" s="339" t="e">
        <f>SUMPRODUCT((#REF!=$R$3)*1+(#REF!=$R$4)*1,(#REF!=$R12)*1,#REF!)</f>
        <v>#REF!</v>
      </c>
    </row>
    <row r="13" spans="1:19" x14ac:dyDescent="0.35">
      <c r="A13" s="150" t="s">
        <v>367</v>
      </c>
      <c r="B13" s="170"/>
      <c r="C13" s="150"/>
      <c r="D13" s="170"/>
      <c r="Q13" s="1">
        <v>322</v>
      </c>
      <c r="R13" t="s">
        <v>161</v>
      </c>
      <c r="S13" s="339" t="e">
        <f>SUMPRODUCT((#REF!=$R$3)*1+(#REF!=$R$4)*1,(#REF!=$R13)*1,#REF!)</f>
        <v>#REF!</v>
      </c>
    </row>
    <row r="14" spans="1:19" ht="15" thickBot="1" x14ac:dyDescent="0.4">
      <c r="A14" s="313" t="s">
        <v>450</v>
      </c>
      <c r="B14" s="314"/>
      <c r="C14" s="314"/>
      <c r="D14" s="315" t="e">
        <f>+D9+D12+D13</f>
        <v>#REF!</v>
      </c>
      <c r="Q14" s="1">
        <v>10</v>
      </c>
      <c r="R14" t="s">
        <v>370</v>
      </c>
      <c r="S14" s="339" t="e">
        <f>SUMPRODUCT((#REF!=$R$3)*1+(#REF!=$R$4)*1,(#REF!=$R14)*1,#REF!)</f>
        <v>#REF!</v>
      </c>
    </row>
    <row r="15" spans="1:19" x14ac:dyDescent="0.35">
      <c r="Q15" s="1">
        <v>311</v>
      </c>
      <c r="R15" t="s">
        <v>371</v>
      </c>
      <c r="S15" s="339" t="e">
        <f>SUMPRODUCT((#REF!=$R$3)*1+(#REF!=$R$4)*1,(#REF!=$R15)*1,#REF!)</f>
        <v>#REF!</v>
      </c>
    </row>
    <row r="16" spans="1:19" x14ac:dyDescent="0.35">
      <c r="F16" s="170"/>
      <c r="Q16" s="1">
        <v>8</v>
      </c>
      <c r="R16" t="s">
        <v>372</v>
      </c>
      <c r="S16" s="339" t="e">
        <f>SUMPRODUCT((#REF!=$R$3)*1+(#REF!=$R$4)*1,(#REF!=$R16)*1,#REF!)</f>
        <v>#REF!</v>
      </c>
    </row>
    <row r="17" spans="1:19" x14ac:dyDescent="0.35">
      <c r="Q17" s="1">
        <v>6</v>
      </c>
      <c r="R17" t="s">
        <v>374</v>
      </c>
      <c r="S17" s="339" t="e">
        <f>SUMPRODUCT((#REF!=$R$3)*1+(#REF!=$R$4)*1,(#REF!=$R17)*1,#REF!)</f>
        <v>#REF!</v>
      </c>
    </row>
    <row r="18" spans="1:19" x14ac:dyDescent="0.35">
      <c r="Q18" s="1">
        <v>9</v>
      </c>
      <c r="R18" t="s">
        <v>375</v>
      </c>
      <c r="S18" s="339" t="e">
        <f>SUMPRODUCT((#REF!=$R$3)*1+(#REF!=$R$4)*1,(#REF!=$R18)*1,#REF!)</f>
        <v>#REF!</v>
      </c>
    </row>
    <row r="19" spans="1:19" ht="15.5" x14ac:dyDescent="0.35">
      <c r="A19" s="155" t="s">
        <v>376</v>
      </c>
      <c r="Q19" s="1">
        <v>1</v>
      </c>
      <c r="R19" t="s">
        <v>377</v>
      </c>
      <c r="S19" s="339" t="e">
        <f>SUMPRODUCT((#REF!=$R$3)*1+(#REF!=$R$4)*1,(#REF!=$R19)*1,#REF!)</f>
        <v>#REF!</v>
      </c>
    </row>
    <row r="20" spans="1:19" ht="18.5" x14ac:dyDescent="0.45">
      <c r="A20" s="164" t="s">
        <v>487</v>
      </c>
      <c r="B20" s="165"/>
      <c r="C20" s="165"/>
      <c r="D20" s="185"/>
      <c r="F20" s="256"/>
      <c r="Q20" s="1">
        <v>7</v>
      </c>
      <c r="R20" t="s">
        <v>379</v>
      </c>
      <c r="S20" s="339" t="e">
        <f>SUMPRODUCT((#REF!=$R$3)*1+(#REF!=$R$4)*1,(#REF!=$R20)*1,#REF!)</f>
        <v>#REF!</v>
      </c>
    </row>
    <row r="21" spans="1:19" x14ac:dyDescent="0.35">
      <c r="A21" s="70"/>
      <c r="B21" s="166" t="s">
        <v>329</v>
      </c>
      <c r="C21" s="159" t="s">
        <v>328</v>
      </c>
      <c r="D21" s="166" t="s">
        <v>356</v>
      </c>
      <c r="Q21" s="1">
        <v>8</v>
      </c>
      <c r="R21" t="s">
        <v>380</v>
      </c>
      <c r="S21" s="339" t="e">
        <f>SUMPRODUCT((#REF!=$R$3)*1+(#REF!=$R$4)*1,(#REF!=$R21)*1,#REF!)</f>
        <v>#REF!</v>
      </c>
    </row>
    <row r="22" spans="1:19" x14ac:dyDescent="0.35">
      <c r="A22" s="224" t="s">
        <v>439</v>
      </c>
      <c r="B22" s="149">
        <v>289.60000000000002</v>
      </c>
      <c r="C22" s="129">
        <v>925</v>
      </c>
      <c r="D22" s="149">
        <v>267880</v>
      </c>
      <c r="Q22" s="1">
        <v>5</v>
      </c>
      <c r="R22" t="s">
        <v>381</v>
      </c>
      <c r="S22" s="339" t="e">
        <f>SUMPRODUCT((#REF!=$R$3)*1+(#REF!=$R$4)*1,(#REF!=$R22)*1,#REF!)</f>
        <v>#REF!</v>
      </c>
    </row>
    <row r="23" spans="1:19" x14ac:dyDescent="0.35">
      <c r="A23" s="224" t="s">
        <v>360</v>
      </c>
      <c r="B23" s="149"/>
      <c r="C23" s="129"/>
      <c r="D23" s="149">
        <v>27773.4</v>
      </c>
      <c r="Q23" s="1">
        <v>3</v>
      </c>
      <c r="R23" t="s">
        <v>382</v>
      </c>
      <c r="S23" s="339" t="e">
        <f>SUMPRODUCT((#REF!=$R$3)*1+(#REF!=$R$4)*1,(#REF!=$R23)*1,#REF!)</f>
        <v>#REF!</v>
      </c>
    </row>
    <row r="24" spans="1:19" x14ac:dyDescent="0.35">
      <c r="A24" s="223" t="s">
        <v>361</v>
      </c>
      <c r="B24" s="149">
        <v>409.2</v>
      </c>
      <c r="C24" s="129">
        <v>750</v>
      </c>
      <c r="D24" s="149">
        <v>306900</v>
      </c>
      <c r="Q24" s="1">
        <v>10</v>
      </c>
      <c r="R24" t="s">
        <v>383</v>
      </c>
      <c r="S24" s="339" t="e">
        <f>SUMPRODUCT((#REF!=$R$3)*1+(#REF!=$R$4)*1,(#REF!=$R24)*1,#REF!)</f>
        <v>#REF!</v>
      </c>
    </row>
    <row r="25" spans="1:19" x14ac:dyDescent="0.35">
      <c r="A25" s="70" t="s">
        <v>488</v>
      </c>
      <c r="B25" s="149">
        <v>32</v>
      </c>
      <c r="C25" s="129">
        <v>1325</v>
      </c>
      <c r="D25" s="149">
        <v>42400</v>
      </c>
      <c r="Q25" s="1">
        <v>10</v>
      </c>
      <c r="R25" t="s">
        <v>385</v>
      </c>
      <c r="S25" s="339" t="e">
        <f>SUMPRODUCT((#REF!=$R$3)*1+(#REF!=$R$4)*1,(#REF!=$R25)*1,#REF!)</f>
        <v>#REF!</v>
      </c>
    </row>
    <row r="26" spans="1:19" x14ac:dyDescent="0.35">
      <c r="A26" s="160" t="s">
        <v>131</v>
      </c>
      <c r="B26" s="168">
        <v>730.8</v>
      </c>
      <c r="C26" s="149"/>
      <c r="D26" s="169">
        <v>644953.4</v>
      </c>
      <c r="Q26" s="1">
        <v>311</v>
      </c>
      <c r="R26" t="s">
        <v>386</v>
      </c>
      <c r="S26" s="339" t="e">
        <f>SUMPRODUCT((#REF!=$R$3)*1+(#REF!=$R$4)*1,(#REF!=$R26)*1,#REF!)</f>
        <v>#REF!</v>
      </c>
    </row>
    <row r="27" spans="1:19" x14ac:dyDescent="0.35">
      <c r="A27" s="150"/>
      <c r="B27" s="170"/>
      <c r="C27" s="150"/>
      <c r="D27" s="170"/>
      <c r="Q27" s="1">
        <v>4</v>
      </c>
      <c r="R27" t="s">
        <v>387</v>
      </c>
      <c r="S27" s="339" t="e">
        <f>SUMPRODUCT((#REF!=$R$3)*1+(#REF!=$R$4)*1,(#REF!=$R27)*1,#REF!)</f>
        <v>#REF!</v>
      </c>
    </row>
    <row r="28" spans="1:19" x14ac:dyDescent="0.35">
      <c r="A28" s="150"/>
      <c r="B28" s="170"/>
      <c r="C28" s="150"/>
      <c r="D28" s="170"/>
      <c r="S28" s="252"/>
    </row>
    <row r="29" spans="1:19" x14ac:dyDescent="0.35">
      <c r="A29" s="150"/>
      <c r="B29" s="170"/>
      <c r="C29" s="150"/>
      <c r="D29" s="170"/>
      <c r="R29" s="229" t="s">
        <v>388</v>
      </c>
      <c r="S29" s="253" t="e">
        <f>SUM(S7:S28)</f>
        <v>#REF!</v>
      </c>
    </row>
    <row r="30" spans="1:19" x14ac:dyDescent="0.35">
      <c r="A30" s="150" t="s">
        <v>367</v>
      </c>
      <c r="B30" s="170"/>
      <c r="C30" s="150"/>
      <c r="D30" s="170">
        <v>60000</v>
      </c>
      <c r="R30" s="233" t="s">
        <v>389</v>
      </c>
      <c r="S30" s="288" t="e">
        <f>SUMPRODUCT((#REF!=$R$3)*1+(#REF!=$R$4)*1+(#REF!=$R$5)*1,#REF!)-S29</f>
        <v>#REF!</v>
      </c>
    </row>
    <row r="31" spans="1:19" ht="15" thickBot="1" x14ac:dyDescent="0.4">
      <c r="A31" s="313" t="s">
        <v>450</v>
      </c>
      <c r="B31" s="314"/>
      <c r="C31" s="314"/>
      <c r="D31" s="315">
        <v>704953.4</v>
      </c>
      <c r="S31" s="252"/>
    </row>
    <row r="32" spans="1:19" x14ac:dyDescent="0.35">
      <c r="D32" s="170"/>
      <c r="R32" t="s">
        <v>390</v>
      </c>
      <c r="S32" s="252" t="e">
        <f>SUMPRODUCT((#REF!=$R$3)*1+(#REF!=$R$4)*1+(#REF!=$R$5)*1,(#REF!=$R32)*1,#REF!)</f>
        <v>#REF!</v>
      </c>
    </row>
    <row r="33" spans="1:21" ht="18.5" x14ac:dyDescent="0.45">
      <c r="F33" s="174"/>
      <c r="R33" t="s">
        <v>391</v>
      </c>
      <c r="S33" s="252" t="e">
        <f>SUMPRODUCT((#REF!=$R$3)*1+(#REF!=$R$4)*1+(#REF!=$R$5)*1,(#REF!=$R33)*1,#REF!)</f>
        <v>#REF!</v>
      </c>
    </row>
    <row r="34" spans="1:21" x14ac:dyDescent="0.35">
      <c r="R34" t="s">
        <v>392</v>
      </c>
      <c r="S34" s="252" t="e">
        <f>SUMPRODUCT((#REF!=$R$3)*1+(#REF!=$R$4)*1+(#REF!=$R$5)*1,(#REF!=$R34)*1,#REF!)</f>
        <v>#REF!</v>
      </c>
    </row>
    <row r="35" spans="1:21" ht="15" thickBot="1" x14ac:dyDescent="0.4">
      <c r="R35" t="s">
        <v>393</v>
      </c>
      <c r="S35" s="252" t="e">
        <f>SUMPRODUCT((#REF!=$R$3)*1+(#REF!=$R$4)*1+(#REF!=$R$5)*1,(#REF!=$R35)*1,#REF!)</f>
        <v>#REF!</v>
      </c>
    </row>
    <row r="36" spans="1:21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R36" t="e">
        <f>#REF!</f>
        <v>#REF!</v>
      </c>
      <c r="S36" s="252" t="e">
        <f>SUMPRODUCT((#REF!=$R$3)*1+(#REF!=$R$4)*1+(#REF!=$R$5)*1,(#REF!=$R36)*1,#REF!)</f>
        <v>#REF!</v>
      </c>
    </row>
    <row r="37" spans="1:21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R37" t="e">
        <f>#REF!</f>
        <v>#REF!</v>
      </c>
      <c r="S37" s="252" t="e">
        <f>SUMPRODUCT((#REF!=$R$3)*1+(#REF!=$R$4)*1+(#REF!=$R$5)*1,(#REF!=$R37)*1,#REF!)</f>
        <v>#REF!</v>
      </c>
    </row>
    <row r="38" spans="1:21" ht="15" thickBot="1" x14ac:dyDescent="0.4">
      <c r="A38" s="212"/>
      <c r="B38" s="213"/>
      <c r="C38" s="213" t="s">
        <v>32</v>
      </c>
      <c r="D38" s="213"/>
      <c r="E38" s="213"/>
      <c r="F38" s="213"/>
      <c r="G38" s="213"/>
      <c r="H38" s="213"/>
      <c r="I38" s="213"/>
      <c r="J38" s="213"/>
      <c r="K38" s="213"/>
      <c r="L38" s="214"/>
      <c r="S38" s="252"/>
    </row>
    <row r="39" spans="1:21" ht="15" thickBot="1" x14ac:dyDescent="0.4">
      <c r="A39" s="186" t="s">
        <v>397</v>
      </c>
      <c r="B39" s="187" t="s">
        <v>489</v>
      </c>
      <c r="C39" s="187" t="s">
        <v>490</v>
      </c>
      <c r="D39" s="188" t="s">
        <v>479</v>
      </c>
      <c r="E39" s="187" t="s">
        <v>480</v>
      </c>
      <c r="F39" s="187" t="s">
        <v>398</v>
      </c>
      <c r="G39" s="188" t="s">
        <v>399</v>
      </c>
      <c r="H39" s="187" t="s">
        <v>398</v>
      </c>
      <c r="I39" s="231" t="e">
        <f>+#REF!</f>
        <v>#REF!</v>
      </c>
      <c r="J39" s="161" t="e">
        <f>+#REF!</f>
        <v>#REF!</v>
      </c>
      <c r="K39" s="213"/>
      <c r="L39" s="214"/>
      <c r="R39" t="s">
        <v>115</v>
      </c>
      <c r="S39" s="246" t="e">
        <f>+S30-S32-S33-S34-S35-S38-S36-S37</f>
        <v>#REF!</v>
      </c>
    </row>
    <row r="40" spans="1:21" x14ac:dyDescent="0.35">
      <c r="A40" s="190" t="s">
        <v>362</v>
      </c>
      <c r="B40" s="259">
        <v>13.5</v>
      </c>
      <c r="C40" s="258">
        <v>4</v>
      </c>
      <c r="D40" s="258">
        <v>7</v>
      </c>
      <c r="E40" s="259">
        <v>14.5</v>
      </c>
      <c r="F40" s="258">
        <v>4</v>
      </c>
      <c r="G40" s="259">
        <v>8</v>
      </c>
      <c r="H40" s="258">
        <v>4</v>
      </c>
      <c r="I40" s="260" t="e">
        <f>SUMPRODUCT(($R$7:$R$29=$R7)*1,$S$7:$S$29)</f>
        <v>#REF!</v>
      </c>
      <c r="J40" s="264" t="e">
        <f>+I40</f>
        <v>#REF!</v>
      </c>
      <c r="K40" s="213"/>
      <c r="L40" s="214"/>
    </row>
    <row r="41" spans="1:21" x14ac:dyDescent="0.35">
      <c r="A41" s="191" t="s">
        <v>405</v>
      </c>
      <c r="B41" s="262">
        <v>10.65</v>
      </c>
      <c r="C41" s="261">
        <v>20.3</v>
      </c>
      <c r="D41" s="261">
        <v>19.149999999999999</v>
      </c>
      <c r="E41" s="262">
        <v>9.35</v>
      </c>
      <c r="F41" s="261">
        <v>10</v>
      </c>
      <c r="G41" s="262">
        <v>8</v>
      </c>
      <c r="H41" s="261">
        <v>7</v>
      </c>
      <c r="I41" s="263" t="e">
        <f>SUMPRODUCT(($R$7:$R$29=$R8)*1+($R$7:$R$29=$R27)*1,$S$7:$S$29)</f>
        <v>#REF!</v>
      </c>
      <c r="J41" s="265" t="e">
        <f t="shared" ref="J41:J48" si="0">+I41</f>
        <v>#REF!</v>
      </c>
      <c r="K41" s="213"/>
      <c r="L41" s="214"/>
    </row>
    <row r="42" spans="1:21" x14ac:dyDescent="0.35">
      <c r="A42" s="191" t="s">
        <v>406</v>
      </c>
      <c r="B42" s="262">
        <v>68.349999999999994</v>
      </c>
      <c r="C42" s="261">
        <v>52.239999999999995</v>
      </c>
      <c r="D42" s="261">
        <v>32.239999999999995</v>
      </c>
      <c r="E42" s="262">
        <v>72.540000000000006</v>
      </c>
      <c r="F42" s="261">
        <v>32</v>
      </c>
      <c r="G42" s="262">
        <v>58</v>
      </c>
      <c r="H42" s="261">
        <v>58</v>
      </c>
      <c r="I42" s="263" t="e">
        <f>SUMPRODUCT(($R$7:$R$29=$R9)*1+($R$7:$R$29=$R23)*1,$S$7:$S$29)</f>
        <v>#REF!</v>
      </c>
      <c r="J42" s="265" t="e">
        <f t="shared" si="0"/>
        <v>#REF!</v>
      </c>
      <c r="K42" s="213"/>
      <c r="L42" s="214"/>
    </row>
    <row r="43" spans="1:21" x14ac:dyDescent="0.35">
      <c r="A43" s="191" t="s">
        <v>365</v>
      </c>
      <c r="B43" s="262">
        <v>90.23</v>
      </c>
      <c r="C43" s="261">
        <v>57.2</v>
      </c>
      <c r="D43" s="261">
        <v>63.1</v>
      </c>
      <c r="E43" s="262">
        <v>72.59</v>
      </c>
      <c r="F43" s="261">
        <v>33</v>
      </c>
      <c r="G43" s="262">
        <v>52</v>
      </c>
      <c r="H43" s="261">
        <v>59</v>
      </c>
      <c r="I43" s="263" t="e">
        <f>SUMPRODUCT(($R$7:$R$29=$R10)*1+($R$7:$R$29=$R22)*1,$S$7:$S$29)</f>
        <v>#REF!</v>
      </c>
      <c r="J43" s="265" t="e">
        <f t="shared" si="0"/>
        <v>#REF!</v>
      </c>
      <c r="K43" s="221"/>
      <c r="L43" s="214"/>
      <c r="M43" s="255"/>
      <c r="N43" s="255"/>
      <c r="O43" s="255"/>
    </row>
    <row r="44" spans="1:21" x14ac:dyDescent="0.35">
      <c r="A44" s="191" t="s">
        <v>379</v>
      </c>
      <c r="B44" s="262">
        <v>361.11</v>
      </c>
      <c r="C44" s="261">
        <v>362.11</v>
      </c>
      <c r="D44" s="261">
        <v>397.66</v>
      </c>
      <c r="E44" s="262">
        <v>314.27999999999997</v>
      </c>
      <c r="F44" s="261">
        <v>271</v>
      </c>
      <c r="G44" s="262">
        <v>223</v>
      </c>
      <c r="H44" s="261">
        <v>203</v>
      </c>
      <c r="I44" s="263" t="e">
        <f>SUMPRODUCT(($R$7:$R$29=$R11)*1+($R$7:$R$29=$R20)*1,$S$7:$S$29)</f>
        <v>#REF!</v>
      </c>
      <c r="J44" s="265" t="e">
        <f>+I44</f>
        <v>#REF!</v>
      </c>
      <c r="K44" s="221"/>
      <c r="L44" s="215"/>
      <c r="M44" s="255"/>
      <c r="N44" s="255"/>
      <c r="O44" s="255"/>
      <c r="R44" s="229" t="s">
        <v>407</v>
      </c>
    </row>
    <row r="45" spans="1:21" x14ac:dyDescent="0.35">
      <c r="A45" s="190" t="s">
        <v>377</v>
      </c>
      <c r="B45" s="259">
        <v>180</v>
      </c>
      <c r="C45" s="258">
        <v>210.5</v>
      </c>
      <c r="D45" s="258">
        <v>218.5</v>
      </c>
      <c r="E45" s="259">
        <v>212.75</v>
      </c>
      <c r="F45" s="258">
        <v>193</v>
      </c>
      <c r="G45" s="259">
        <v>187</v>
      </c>
      <c r="H45" s="258">
        <v>212</v>
      </c>
      <c r="I45" s="344" t="e">
        <f>SUMPRODUCT(($R$7:$R$29=$R12)*1+($R$7:$R$29=$R19)*1,$S$7:$S$29)</f>
        <v>#REF!</v>
      </c>
      <c r="J45" s="264" t="e">
        <f t="shared" si="0"/>
        <v>#REF!</v>
      </c>
      <c r="K45" s="221"/>
      <c r="L45" s="214"/>
      <c r="R45" t="s">
        <v>341</v>
      </c>
    </row>
    <row r="46" spans="1:21" x14ac:dyDescent="0.35">
      <c r="A46" s="190" t="s">
        <v>161</v>
      </c>
      <c r="B46" s="259">
        <v>48.9</v>
      </c>
      <c r="C46" s="258">
        <v>0</v>
      </c>
      <c r="D46" s="258">
        <v>20</v>
      </c>
      <c r="E46" s="259">
        <v>0.92</v>
      </c>
      <c r="F46" s="258">
        <v>20</v>
      </c>
      <c r="G46" s="259">
        <v>1</v>
      </c>
      <c r="H46" s="258">
        <v>1</v>
      </c>
      <c r="I46" s="344" t="e">
        <f>SUMPRODUCT(($R$7:$R$29=$R13)*1,$S$7:$S$29)</f>
        <v>#REF!</v>
      </c>
      <c r="J46" s="264" t="e">
        <f t="shared" si="0"/>
        <v>#REF!</v>
      </c>
      <c r="K46" s="221"/>
      <c r="L46" s="214"/>
      <c r="S46" s="229" t="e">
        <f>+#REF!</f>
        <v>#REF!</v>
      </c>
      <c r="T46" s="229" t="e">
        <f>+#REF!</f>
        <v>#REF!</v>
      </c>
      <c r="U46" s="230" t="s">
        <v>388</v>
      </c>
    </row>
    <row r="47" spans="1:21" x14ac:dyDescent="0.35">
      <c r="A47" s="190" t="s">
        <v>370</v>
      </c>
      <c r="B47" s="259">
        <v>13.91</v>
      </c>
      <c r="C47" s="258">
        <v>4.5</v>
      </c>
      <c r="D47" s="258">
        <v>4</v>
      </c>
      <c r="E47" s="259">
        <v>1.5</v>
      </c>
      <c r="F47" s="258">
        <v>2</v>
      </c>
      <c r="G47" s="259">
        <v>3</v>
      </c>
      <c r="H47" s="258">
        <v>3</v>
      </c>
      <c r="I47" s="344" t="e">
        <f>SUMPRODUCT(($R$7:$R$29=$R14)*1+($R$7:$R$29=$R24)*1+($R$7:$R$29=$R25)*1,$S$7:$S$29)</f>
        <v>#REF!</v>
      </c>
      <c r="J47" s="264" t="e">
        <f t="shared" si="0"/>
        <v>#REF!</v>
      </c>
      <c r="K47" s="221"/>
      <c r="L47" s="214"/>
      <c r="R47" s="152" t="s">
        <v>410</v>
      </c>
      <c r="S47" t="e">
        <f>SUMPRODUCT((#REF!=$R$45)*1,(#REF!=S$46)*1,(#REF!=$R47)*1,#REF!)</f>
        <v>#REF!</v>
      </c>
      <c r="T47" t="e">
        <f>SUMPRODUCT((#REF!=$R$45)*1,(#REF!=T$46)*1,(#REF!=$R47)*1,#REF!)</f>
        <v>#REF!</v>
      </c>
      <c r="U47" t="e">
        <f>SUMPRODUCT((#REF!=$R$45)*1,(#REF!=R47)*1,#REF!)</f>
        <v>#REF!</v>
      </c>
    </row>
    <row r="48" spans="1:21" x14ac:dyDescent="0.35">
      <c r="A48" t="s">
        <v>375</v>
      </c>
      <c r="B48" s="299"/>
      <c r="C48" s="293"/>
      <c r="D48" s="293"/>
      <c r="E48" s="299"/>
      <c r="F48" s="293"/>
      <c r="G48" s="299"/>
      <c r="H48" s="293">
        <v>32</v>
      </c>
      <c r="I48" s="345" t="e">
        <f>SUMPRODUCT(($R$7:$R$29=$R18)*1,$S$7:$S$29)</f>
        <v>#REF!</v>
      </c>
      <c r="J48" s="301" t="e">
        <f t="shared" si="0"/>
        <v>#REF!</v>
      </c>
      <c r="K48" s="221"/>
      <c r="L48" s="214"/>
      <c r="R48" s="152" t="s">
        <v>467</v>
      </c>
      <c r="S48" t="e">
        <f>SUMPRODUCT((#REF!=$R$45)*1,(#REF!=S$46)*1,(#REF!=$R48)*1,#REF!)</f>
        <v>#REF!</v>
      </c>
      <c r="T48" t="e">
        <f>SUMPRODUCT((#REF!=$R$45)*1,(#REF!=T$46)*1,(#REF!=$R48)*1,#REF!)</f>
        <v>#REF!</v>
      </c>
      <c r="U48" t="e">
        <f>SUMPRODUCT((#REF!=$R$45)*1,(#REF!=R48)*1,#REF!)</f>
        <v>#REF!</v>
      </c>
    </row>
    <row r="49" spans="1:21" x14ac:dyDescent="0.35">
      <c r="A49" s="190" t="s">
        <v>386</v>
      </c>
      <c r="B49" s="259">
        <v>97.19</v>
      </c>
      <c r="C49" s="258">
        <v>72</v>
      </c>
      <c r="D49" s="258">
        <v>75.5</v>
      </c>
      <c r="E49" s="259">
        <v>96.5</v>
      </c>
      <c r="F49" s="258">
        <v>112</v>
      </c>
      <c r="G49" s="259">
        <v>75</v>
      </c>
      <c r="H49" s="258">
        <v>72</v>
      </c>
      <c r="I49" s="344" t="e">
        <f>SUMPRODUCT(($R$7:$R$29=$R15)*1+($R$7:$R$29=$R26)*1,$S$7:$S$29)</f>
        <v>#REF!</v>
      </c>
      <c r="J49" s="264" t="e">
        <f>+I49</f>
        <v>#REF!</v>
      </c>
      <c r="K49" s="221"/>
      <c r="L49" s="214"/>
      <c r="R49" s="152" t="s">
        <v>381</v>
      </c>
      <c r="S49" t="e">
        <f>SUMPRODUCT((#REF!=$R$45)*1,(#REF!=S$46)*1,(#REF!=$R49)*1,#REF!)</f>
        <v>#REF!</v>
      </c>
      <c r="T49" t="e">
        <f>SUMPRODUCT((#REF!=$R$45)*1,(#REF!=T$46)*1,(#REF!=$R49)*1,#REF!)</f>
        <v>#REF!</v>
      </c>
      <c r="U49" t="e">
        <f>SUMPRODUCT((#REF!=$R$45)*1,(#REF!=R49)*1,#REF!)</f>
        <v>#REF!</v>
      </c>
    </row>
    <row r="50" spans="1:21" x14ac:dyDescent="0.35">
      <c r="A50" s="191" t="s">
        <v>380</v>
      </c>
      <c r="B50" s="262">
        <v>145.32</v>
      </c>
      <c r="C50" s="261">
        <v>96.88</v>
      </c>
      <c r="D50" s="261">
        <v>110.76</v>
      </c>
      <c r="E50" s="262">
        <v>87.55</v>
      </c>
      <c r="F50" s="261">
        <v>60</v>
      </c>
      <c r="G50" s="262">
        <v>64</v>
      </c>
      <c r="H50" s="261">
        <v>80</v>
      </c>
      <c r="I50" s="263" t="e">
        <f>SUMPRODUCT(($R$7:$R$29=$R16)*1+($R$7:$R$29=$R21)*1,$S$7:$S$29)</f>
        <v>#REF!</v>
      </c>
      <c r="J50" s="265" t="e">
        <f>+I50</f>
        <v>#REF!</v>
      </c>
      <c r="K50" s="221"/>
      <c r="L50" s="214"/>
      <c r="R50" s="152" t="s">
        <v>427</v>
      </c>
      <c r="S50" t="e">
        <f>SUMPRODUCT((#REF!=$R$45)*1,(#REF!=S$46)*1,(#REF!=$R50)*1,#REF!)</f>
        <v>#REF!</v>
      </c>
      <c r="T50" t="e">
        <f>SUMPRODUCT((#REF!=$R$45)*1,(#REF!=T$46)*1,(#REF!=$R50)*1,#REF!)</f>
        <v>#REF!</v>
      </c>
      <c r="U50" t="e">
        <f>SUMPRODUCT((#REF!=$R$45)*1,(#REF!=R50)*1,#REF!)</f>
        <v>#REF!</v>
      </c>
    </row>
    <row r="51" spans="1:21" x14ac:dyDescent="0.35">
      <c r="A51" s="191" t="s">
        <v>374</v>
      </c>
      <c r="B51" s="262">
        <v>45.79</v>
      </c>
      <c r="C51" s="272">
        <v>12.9</v>
      </c>
      <c r="D51" s="261">
        <v>23.72</v>
      </c>
      <c r="E51" s="262">
        <v>3.63</v>
      </c>
      <c r="F51" s="261">
        <v>8</v>
      </c>
      <c r="G51" s="262">
        <v>3</v>
      </c>
      <c r="H51" s="261">
        <v>2</v>
      </c>
      <c r="I51" s="263" t="e">
        <f>SUMPRODUCT(($R$7:$R$29=$R17)*1,$S$7:$S$29)</f>
        <v>#REF!</v>
      </c>
      <c r="J51" s="265" t="e">
        <f>+I51</f>
        <v>#REF!</v>
      </c>
      <c r="K51" s="221"/>
      <c r="L51" s="214"/>
      <c r="R51" s="152" t="s">
        <v>416</v>
      </c>
      <c r="S51" t="e">
        <f>SUMPRODUCT((#REF!=$R$45)*1,(#REF!=S$46)*1,(#REF!=$R51)*1,#REF!)</f>
        <v>#REF!</v>
      </c>
      <c r="T51" t="e">
        <f>SUMPRODUCT((#REF!=$R$45)*1,(#REF!=T$46)*1,(#REF!=$R51)*1,#REF!)</f>
        <v>#REF!</v>
      </c>
      <c r="U51" t="e">
        <f>SUMPRODUCT((#REF!=$R$45)*1,(#REF!=R51)*1,#REF!)</f>
        <v>#REF!</v>
      </c>
    </row>
    <row r="52" spans="1:21" ht="15" thickBot="1" x14ac:dyDescent="0.4">
      <c r="A52" s="192" t="s">
        <v>409</v>
      </c>
      <c r="B52" s="273">
        <f>SUM(B40:B50)</f>
        <v>1029.1599999999999</v>
      </c>
      <c r="C52" s="267">
        <f>SUM(C40:C50)</f>
        <v>879.73</v>
      </c>
      <c r="D52" s="274">
        <f>SUM(D40:D50)</f>
        <v>947.91</v>
      </c>
      <c r="E52" s="274">
        <f t="shared" ref="E52:J52" si="1">SUM(E40:E51)</f>
        <v>886.1099999999999</v>
      </c>
      <c r="F52" s="274">
        <f t="shared" si="1"/>
        <v>745</v>
      </c>
      <c r="G52" s="274">
        <f t="shared" si="1"/>
        <v>682</v>
      </c>
      <c r="H52" s="274">
        <f t="shared" si="1"/>
        <v>733</v>
      </c>
      <c r="I52" s="274" t="e">
        <f t="shared" si="1"/>
        <v>#REF!</v>
      </c>
      <c r="J52" s="269" t="e">
        <f t="shared" si="1"/>
        <v>#REF!</v>
      </c>
      <c r="K52" s="213"/>
      <c r="L52" s="214"/>
      <c r="R52" s="152" t="s">
        <v>469</v>
      </c>
      <c r="S52" t="e">
        <f>SUMPRODUCT((#REF!=$R$45)*1,(#REF!=S$46)*1,(#REF!=$R52)*1,#REF!)</f>
        <v>#REF!</v>
      </c>
      <c r="T52" t="e">
        <f>SUMPRODUCT((#REF!=$R$45)*1,(#REF!=T$46)*1,(#REF!=$R52)*1,#REF!)</f>
        <v>#REF!</v>
      </c>
      <c r="U52" t="e">
        <f>SUMPRODUCT((#REF!=$R$45)*1,(#REF!=R52)*1,#REF!)</f>
        <v>#REF!</v>
      </c>
    </row>
    <row r="53" spans="1:21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26"/>
      <c r="K53" s="213"/>
      <c r="L53" s="214"/>
      <c r="R53" s="152" t="s">
        <v>432</v>
      </c>
      <c r="S53" t="e">
        <f>SUMPRODUCT((#REF!=$R$45)*1,(#REF!=S$46)*1,(#REF!=$R53)*1,#REF!)</f>
        <v>#REF!</v>
      </c>
      <c r="T53" t="e">
        <f>SUMPRODUCT((#REF!=$R$45)*1,(#REF!=T$46)*1,(#REF!=$R53)*1,#REF!)</f>
        <v>#REF!</v>
      </c>
      <c r="U53" t="e">
        <f>SUMPRODUCT((#REF!=$R$45)*1,(#REF!=R53)*1,#REF!)</f>
        <v>#REF!</v>
      </c>
    </row>
    <row r="54" spans="1:21" ht="15" thickBot="1" x14ac:dyDescent="0.4">
      <c r="A54" s="212"/>
      <c r="B54" s="213"/>
      <c r="C54" s="213"/>
      <c r="D54" s="213"/>
      <c r="E54" s="213"/>
      <c r="F54" s="213"/>
      <c r="G54" s="234" t="s">
        <v>483</v>
      </c>
      <c r="H54" s="213"/>
      <c r="I54" s="213"/>
      <c r="J54" s="213"/>
      <c r="K54" s="213"/>
      <c r="L54" s="214"/>
      <c r="R54" s="152" t="s">
        <v>491</v>
      </c>
      <c r="S54" t="e">
        <f>SUMPRODUCT((#REF!=$R$45)*1,(#REF!=S$46)*1,(#REF!=$R54)*1,#REF!)</f>
        <v>#REF!</v>
      </c>
      <c r="T54" t="e">
        <f>SUMPRODUCT((#REF!=$R$45)*1,(#REF!=T$46)*1,(#REF!=$R54)*1,#REF!)</f>
        <v>#REF!</v>
      </c>
      <c r="U54" t="e">
        <f>SUMPRODUCT((#REF!=$R$45)*1,(#REF!=R54)*1,#REF!)</f>
        <v>#REF!</v>
      </c>
    </row>
    <row r="55" spans="1:21" ht="15" thickBot="1" x14ac:dyDescent="0.4">
      <c r="A55" s="156" t="s">
        <v>413</v>
      </c>
      <c r="B55" s="203">
        <v>2012</v>
      </c>
      <c r="C55" s="203">
        <v>2013</v>
      </c>
      <c r="D55" s="204">
        <v>2014</v>
      </c>
      <c r="E55" s="204">
        <v>2015</v>
      </c>
      <c r="F55" s="204">
        <v>2016</v>
      </c>
      <c r="G55" s="232">
        <v>2017</v>
      </c>
      <c r="H55" s="213"/>
      <c r="I55" s="167"/>
      <c r="J55" s="221" t="e">
        <f>+J40+J45+J49+J46+J47</f>
        <v>#REF!</v>
      </c>
      <c r="K55" s="213"/>
      <c r="L55" s="214"/>
      <c r="R55" s="152" t="s">
        <v>433</v>
      </c>
      <c r="S55" t="e">
        <f>SUMPRODUCT((#REF!=$R$45)*1,(#REF!=S$46)*1,(#REF!=$R55)*1,#REF!)</f>
        <v>#REF!</v>
      </c>
      <c r="T55" t="e">
        <f>SUMPRODUCT((#REF!=$R$45)*1,(#REF!=T$46)*1,(#REF!=$R55)*1,#REF!)</f>
        <v>#REF!</v>
      </c>
      <c r="U55" t="e">
        <f>SUMPRODUCT((#REF!=$R$45)*1,(#REF!=R55)*1,#REF!)</f>
        <v>#REF!</v>
      </c>
    </row>
    <row r="56" spans="1:21" x14ac:dyDescent="0.35">
      <c r="A56" s="157"/>
      <c r="B56" s="205"/>
      <c r="C56" s="205"/>
      <c r="D56" s="205"/>
      <c r="E56" s="205"/>
      <c r="F56" s="205"/>
      <c r="G56" s="201"/>
      <c r="H56" s="213"/>
      <c r="I56" s="222"/>
      <c r="J56" s="221" t="e">
        <f>+J41+J42+J43+J44+J50+J51</f>
        <v>#REF!</v>
      </c>
      <c r="K56" s="213" t="e">
        <f>J56*C7/G61</f>
        <v>#REF!</v>
      </c>
      <c r="L56" s="214"/>
      <c r="R56" s="152" t="s">
        <v>418</v>
      </c>
      <c r="S56" t="e">
        <f>SUMPRODUCT((#REF!=$R$45)*1,(#REF!=S$46)*1,(#REF!=$R56)*1,#REF!)</f>
        <v>#REF!</v>
      </c>
      <c r="T56" t="e">
        <f>SUMPRODUCT((#REF!=$R$45)*1,(#REF!=T$46)*1,(#REF!=$R56)*1,#REF!)</f>
        <v>#REF!</v>
      </c>
      <c r="U56" t="e">
        <f>SUMPRODUCT((#REF!=$R$45)*1,(#REF!=R56)*1,#REF!)</f>
        <v>#REF!</v>
      </c>
    </row>
    <row r="57" spans="1:21" x14ac:dyDescent="0.35">
      <c r="A57" s="158" t="s">
        <v>416</v>
      </c>
      <c r="B57" s="270">
        <v>5855</v>
      </c>
      <c r="C57" s="270">
        <v>1401</v>
      </c>
      <c r="D57" s="270">
        <v>1238</v>
      </c>
      <c r="E57" s="270">
        <v>1190</v>
      </c>
      <c r="F57" s="270" t="e">
        <f t="shared" ref="F57:G59" si="2">VLOOKUP($A57,$R$47:$U$68,MATCH(F$55,$R$46:$U$46,0),FALSE)</f>
        <v>#N/A</v>
      </c>
      <c r="G57" s="275" t="e">
        <f t="shared" si="2"/>
        <v>#N/A</v>
      </c>
      <c r="H57" s="213"/>
      <c r="I57" s="47"/>
      <c r="J57" s="302" t="e">
        <f>J48</f>
        <v>#REF!</v>
      </c>
      <c r="K57" s="213"/>
      <c r="L57" s="214"/>
      <c r="R57" s="152" t="s">
        <v>492</v>
      </c>
      <c r="S57" t="e">
        <f>SUMPRODUCT((#REF!=$R$45)*1,(#REF!=S$46)*1,(#REF!=$R57)*1,#REF!)</f>
        <v>#REF!</v>
      </c>
      <c r="T57" t="e">
        <f>SUMPRODUCT((#REF!=$R$45)*1,(#REF!=T$46)*1,(#REF!=$R57)*1,#REF!)</f>
        <v>#REF!</v>
      </c>
      <c r="U57" t="e">
        <f>SUMPRODUCT((#REF!=$R$45)*1,(#REF!=R57)*1,#REF!)</f>
        <v>#REF!</v>
      </c>
    </row>
    <row r="58" spans="1:21" x14ac:dyDescent="0.35">
      <c r="A58" s="158" t="s">
        <v>418</v>
      </c>
      <c r="B58" s="270">
        <v>421</v>
      </c>
      <c r="C58" s="270">
        <v>319</v>
      </c>
      <c r="D58" s="270">
        <v>269</v>
      </c>
      <c r="E58" s="270">
        <v>208</v>
      </c>
      <c r="F58" s="270" t="e">
        <f t="shared" si="2"/>
        <v>#N/A</v>
      </c>
      <c r="G58" s="275" t="e">
        <f t="shared" si="2"/>
        <v>#N/A</v>
      </c>
      <c r="H58" s="213"/>
      <c r="I58" s="213"/>
      <c r="J58" s="221" t="e">
        <f>SUM(J55:J57)</f>
        <v>#REF!</v>
      </c>
      <c r="K58" s="213"/>
      <c r="L58" s="214"/>
      <c r="R58" s="152" t="s">
        <v>429</v>
      </c>
      <c r="S58" t="e">
        <f>SUMPRODUCT((#REF!=$R$45)*1,(#REF!=S$46)*1,(#REF!=$R58)*1,#REF!)</f>
        <v>#REF!</v>
      </c>
      <c r="T58" t="e">
        <f>SUMPRODUCT((#REF!=$R$45)*1,(#REF!=T$46)*1,(#REF!=$R58)*1,#REF!)</f>
        <v>#REF!</v>
      </c>
      <c r="U58" t="e">
        <f>SUMPRODUCT((#REF!=$R$45)*1,(#REF!=R58)*1,#REF!)</f>
        <v>#REF!</v>
      </c>
    </row>
    <row r="59" spans="1:21" x14ac:dyDescent="0.35">
      <c r="A59" s="158" t="s">
        <v>381</v>
      </c>
      <c r="B59" s="270">
        <v>1484</v>
      </c>
      <c r="C59" s="270">
        <v>1002</v>
      </c>
      <c r="D59" s="270">
        <v>726</v>
      </c>
      <c r="E59" s="270">
        <v>710</v>
      </c>
      <c r="F59" s="270" t="e">
        <f t="shared" si="2"/>
        <v>#N/A</v>
      </c>
      <c r="G59" s="275" t="e">
        <f t="shared" si="2"/>
        <v>#N/A</v>
      </c>
      <c r="H59" s="213"/>
      <c r="I59" s="213"/>
      <c r="J59" s="213"/>
      <c r="K59" s="213"/>
      <c r="L59" s="214"/>
      <c r="R59" s="152" t="s">
        <v>415</v>
      </c>
      <c r="S59" t="e">
        <f>SUMPRODUCT((#REF!=$R$45)*1,(#REF!=S$46)*1,(#REF!=$R59)*1,#REF!)</f>
        <v>#REF!</v>
      </c>
      <c r="T59" t="e">
        <f>SUMPRODUCT((#REF!=$R$45)*1,(#REF!=T$46)*1,(#REF!=$R59)*1,#REF!)</f>
        <v>#REF!</v>
      </c>
      <c r="U59" t="e">
        <f>SUMPRODUCT((#REF!=$R$45)*1,(#REF!=R59)*1,#REF!)</f>
        <v>#REF!</v>
      </c>
    </row>
    <row r="60" spans="1:21" x14ac:dyDescent="0.35">
      <c r="A60" s="158" t="s">
        <v>422</v>
      </c>
      <c r="B60" s="270">
        <v>2565</v>
      </c>
      <c r="C60" s="270">
        <v>1124</v>
      </c>
      <c r="D60" s="270">
        <v>1209</v>
      </c>
      <c r="E60" s="270">
        <v>1293</v>
      </c>
      <c r="F60" s="270" t="e">
        <f>F61-SUM(F57:F59)</f>
        <v>#N/A</v>
      </c>
      <c r="G60" s="275" t="e">
        <f>G61-SUM(G57:G59)</f>
        <v>#N/A</v>
      </c>
      <c r="H60" s="213"/>
      <c r="I60" s="213"/>
      <c r="J60" s="213"/>
      <c r="K60" s="213"/>
      <c r="L60" s="214"/>
      <c r="R60" s="152" t="s">
        <v>424</v>
      </c>
      <c r="S60" t="e">
        <f>SUMPRODUCT((#REF!=$R$45)*1,(#REF!=S$46)*1,(#REF!=$R60)*1,#REF!)</f>
        <v>#REF!</v>
      </c>
      <c r="T60" t="e">
        <f>SUMPRODUCT((#REF!=$R$45)*1,(#REF!=T$46)*1,(#REF!=$R60)*1,#REF!)</f>
        <v>#REF!</v>
      </c>
      <c r="U60" t="e">
        <f>SUMPRODUCT((#REF!=$R$45)*1,(#REF!=R60)*1,#REF!)</f>
        <v>#REF!</v>
      </c>
    </row>
    <row r="61" spans="1:21" ht="15" thickBot="1" x14ac:dyDescent="0.4">
      <c r="A61" s="200" t="s">
        <v>388</v>
      </c>
      <c r="B61" s="271">
        <f>SUM(B57:B60)</f>
        <v>10325</v>
      </c>
      <c r="C61" s="271">
        <f>SUM(C57:C60)</f>
        <v>3846</v>
      </c>
      <c r="D61" s="271">
        <f>SUM(D57:D60)</f>
        <v>3442</v>
      </c>
      <c r="E61" s="271">
        <f>SUM(E57:E60)</f>
        <v>3401</v>
      </c>
      <c r="F61" s="271" t="e">
        <f>VLOOKUP($A61,$R$47:$U$68,MATCH(F$55,$R$46:$U$46,0),FALSE)</f>
        <v>#N/A</v>
      </c>
      <c r="G61" s="276" t="e">
        <f>VLOOKUP($A61,$R$47:$U$68,MATCH(G$55,$R$46:$U$46,0),FALSE)</f>
        <v>#N/A</v>
      </c>
      <c r="H61" s="213"/>
      <c r="I61" s="213" t="s">
        <v>423</v>
      </c>
      <c r="J61" s="213"/>
      <c r="K61" s="213" t="s">
        <v>493</v>
      </c>
      <c r="L61" s="214"/>
      <c r="R61" s="152" t="s">
        <v>408</v>
      </c>
      <c r="S61" t="e">
        <f>SUMPRODUCT((#REF!=$R$45)*1,(#REF!=S$46)*1,(#REF!=$R61)*1,#REF!)</f>
        <v>#REF!</v>
      </c>
      <c r="T61" t="e">
        <f>SUMPRODUCT((#REF!=$R$45)*1,(#REF!=T$46)*1,(#REF!=$R61)*1,#REF!)</f>
        <v>#REF!</v>
      </c>
      <c r="U61" t="e">
        <f>SUMPRODUCT((#REF!=$R$45)*1,(#REF!=R61)*1,#REF!)</f>
        <v>#REF!</v>
      </c>
    </row>
    <row r="62" spans="1:21" x14ac:dyDescent="0.35">
      <c r="A62" s="212"/>
      <c r="B62" s="213"/>
      <c r="C62" s="213"/>
      <c r="D62" s="213" t="s">
        <v>494</v>
      </c>
      <c r="E62" s="213"/>
      <c r="F62" s="213"/>
      <c r="G62" s="213"/>
      <c r="H62" s="213"/>
      <c r="I62" s="213"/>
      <c r="J62" s="213"/>
      <c r="K62" s="213"/>
      <c r="L62" s="214"/>
      <c r="R62" s="152"/>
      <c r="S62" t="e">
        <f>SUMPRODUCT((#REF!=$R$45)*1,(#REF!=S$46)*1,(#REF!=$R62)*1,#REF!)</f>
        <v>#REF!</v>
      </c>
      <c r="T62" t="e">
        <f>SUMPRODUCT((#REF!=$R$45)*1,(#REF!=T$46)*1,(#REF!=$R62)*1,#REF!)</f>
        <v>#REF!</v>
      </c>
      <c r="U62" t="e">
        <f>SUMPRODUCT((#REF!=$R$45)*1,(#REF!=R62)*1,#REF!)</f>
        <v>#REF!</v>
      </c>
    </row>
    <row r="63" spans="1:21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152"/>
      <c r="S63" t="e">
        <f>SUMPRODUCT((#REF!=$R$45)*1,(#REF!=S$46)*1,(#REF!=$R63)*1,#REF!)</f>
        <v>#REF!</v>
      </c>
      <c r="T63" t="e">
        <f>SUMPRODUCT((#REF!=$R$45)*1,(#REF!=T$46)*1,(#REF!=$R63)*1,#REF!)</f>
        <v>#REF!</v>
      </c>
      <c r="U63" t="e">
        <f>SUMPRODUCT((#REF!=$R$45)*1,(#REF!=R63)*1,#REF!)</f>
        <v>#REF!</v>
      </c>
    </row>
    <row r="64" spans="1:21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S64" t="e">
        <f>SUMPRODUCT((#REF!=$R$45)*1,(#REF!=S$46)*1,(#REF!=$R64)*1,#REF!)</f>
        <v>#REF!</v>
      </c>
      <c r="T64" t="e">
        <f>SUMPRODUCT((#REF!=$R$45)*1,(#REF!=T$46)*1,(#REF!=$R64)*1,#REF!)</f>
        <v>#REF!</v>
      </c>
      <c r="U64" t="e">
        <f>SUMPRODUCT((#REF!=$R$45)*1,(#REF!=R64)*1,#REF!)</f>
        <v>#REF!</v>
      </c>
    </row>
    <row r="65" spans="1:21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</row>
    <row r="68" spans="1:21" x14ac:dyDescent="0.35">
      <c r="R68" s="229" t="s">
        <v>388</v>
      </c>
      <c r="S68" s="229" t="e">
        <f>SUM(S47:S64)</f>
        <v>#REF!</v>
      </c>
      <c r="T68" s="229" t="e">
        <f>SUM(T47:T64)</f>
        <v>#REF!</v>
      </c>
      <c r="U68" s="229" t="e">
        <f>SUM(U47:U64)</f>
        <v>#REF!</v>
      </c>
    </row>
    <row r="69" spans="1:21" x14ac:dyDescent="0.35">
      <c r="R69" s="233" t="s">
        <v>389</v>
      </c>
      <c r="S69" s="233" t="e">
        <f>SUMPRODUCT((#REF!=$R$45)*1,(#REF!=S$46)*1,#REF!)-S68</f>
        <v>#REF!</v>
      </c>
      <c r="T69" s="233" t="e">
        <f>SUMPRODUCT((#REF!=$R$45)*1,(#REF!=T$46)*1,#REF!)-T68</f>
        <v>#REF!</v>
      </c>
      <c r="U69" s="233" t="e">
        <f>SUMPRODUCT((#REF!=$R$45)*1,#REF!)-U68</f>
        <v>#REF!</v>
      </c>
    </row>
  </sheetData>
  <conditionalFormatting sqref="S30">
    <cfRule type="cellIs" dxfId="30" priority="1" operator="notEqual">
      <formula>0</formula>
    </cfRule>
  </conditionalFormatting>
  <conditionalFormatting sqref="S69:U69">
    <cfRule type="cellIs" dxfId="29" priority="2" operator="notEqual">
      <formula>0</formula>
    </cfRule>
  </conditionalFormatting>
  <hyperlinks>
    <hyperlink ref="A1" location="Oversikt!A1" display="Oversikt" xr:uid="{00000000-0004-0000-1300-000000000000}"/>
  </hyperlinks>
  <pageMargins left="0.70866141732283472" right="0.70866141732283472" top="0.74803149606299213" bottom="0.74803149606299213" header="0.31496062992125984" footer="0.31496062992125984"/>
  <pageSetup scale="53" orientation="portrait" r:id="rId1"/>
  <rowBreaks count="1" manualBreakCount="1">
    <brk id="34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39997558519241921"/>
  </sheetPr>
  <dimension ref="A1:U87"/>
  <sheetViews>
    <sheetView showGridLines="0" topLeftCell="A16" zoomScale="90" zoomScaleNormal="90" workbookViewId="0">
      <selection activeCell="A9" sqref="A9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40.26953125" customWidth="1"/>
    <col min="18" max="18" width="46.1796875" bestFit="1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495</v>
      </c>
      <c r="B3" s="165"/>
      <c r="C3" s="165"/>
      <c r="D3" s="185"/>
      <c r="R3" t="s">
        <v>285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</row>
    <row r="5" spans="1:19" x14ac:dyDescent="0.35">
      <c r="A5" s="224" t="s">
        <v>439</v>
      </c>
      <c r="B5" s="149" t="e">
        <f>+J54</f>
        <v>#REF!</v>
      </c>
      <c r="C5" s="129" t="e">
        <f>+#REF!</f>
        <v>#REF!</v>
      </c>
      <c r="D5" s="149" t="e">
        <f>+C5*B5</f>
        <v>#REF!</v>
      </c>
    </row>
    <row r="6" spans="1:19" x14ac:dyDescent="0.35">
      <c r="A6" s="224" t="s">
        <v>360</v>
      </c>
      <c r="B6" s="149"/>
      <c r="C6" s="129"/>
      <c r="D6" s="149" t="e">
        <f>+#REF!</f>
        <v>#REF!</v>
      </c>
      <c r="S6" s="230" t="s">
        <v>217</v>
      </c>
    </row>
    <row r="7" spans="1:19" x14ac:dyDescent="0.35">
      <c r="A7" s="223" t="s">
        <v>361</v>
      </c>
      <c r="B7" s="149" t="e">
        <f>+J55</f>
        <v>#REF!</v>
      </c>
      <c r="C7" s="129" t="e">
        <f>+#REF!</f>
        <v>#REF!</v>
      </c>
      <c r="D7" s="149" t="e">
        <f>+C7*B7</f>
        <v>#REF!</v>
      </c>
      <c r="Q7" s="1">
        <v>2</v>
      </c>
      <c r="R7" t="s">
        <v>362</v>
      </c>
      <c r="S7" s="339" t="e">
        <f>SUMPRODUCT((#REF!=$R$3)*1+(#REF!=$R$4)*1,(#REF!=$R7)*1,#REF!)</f>
        <v>#REF!</v>
      </c>
    </row>
    <row r="8" spans="1:19" x14ac:dyDescent="0.35">
      <c r="A8" s="70" t="e">
        <f>+#REF!</f>
        <v>#REF!</v>
      </c>
      <c r="B8" s="149" t="e">
        <f>J56</f>
        <v>#REF!</v>
      </c>
      <c r="C8" s="129" t="e">
        <f>+#REF!</f>
        <v>#REF!</v>
      </c>
      <c r="D8" s="149" t="e">
        <f>+C8*B8</f>
        <v>#REF!</v>
      </c>
      <c r="Q8" s="1">
        <v>4</v>
      </c>
      <c r="R8" t="s">
        <v>363</v>
      </c>
      <c r="S8" s="339" t="e">
        <f>SUMPRODUCT((#REF!=$R$3)*1+(#REF!=$R$4)*1,(#REF!=$R8)*1,#REF!)</f>
        <v>#REF!</v>
      </c>
    </row>
    <row r="9" spans="1:19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Q9" s="1">
        <v>3</v>
      </c>
      <c r="R9" t="s">
        <v>364</v>
      </c>
      <c r="S9" s="339" t="e">
        <f>SUMPRODUCT((#REF!=$R$3)*1+(#REF!=$R$4)*1,(#REF!=$R9)*1,#REF!)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Q10" s="1">
        <v>5</v>
      </c>
      <c r="R10" t="s">
        <v>365</v>
      </c>
      <c r="S10" s="339" t="e">
        <f>SUMPRODUCT((#REF!=$R$3)*1+(#REF!=$R$4)*1,(#REF!=$R10)*1,#REF!)</f>
        <v>#REF!</v>
      </c>
    </row>
    <row r="11" spans="1:19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M11" s="170"/>
      <c r="Q11" s="1">
        <v>7</v>
      </c>
      <c r="R11" t="s">
        <v>366</v>
      </c>
      <c r="S11" s="339" t="e">
        <f>SUMPRODUCT((#REF!=$R$3)*1+(#REF!=$R$4)*1,(#REF!=$R11)*1,#REF!)</f>
        <v>#REF!</v>
      </c>
    </row>
    <row r="12" spans="1:19" x14ac:dyDescent="0.35">
      <c r="A12" s="150"/>
      <c r="B12" s="170"/>
      <c r="C12" s="150"/>
      <c r="D12" s="170"/>
      <c r="Q12" s="1">
        <v>1</v>
      </c>
      <c r="R12" t="s">
        <v>368</v>
      </c>
      <c r="S12" s="339" t="e">
        <f>SUMPRODUCT((#REF!=$R$3)*1+(#REF!=$R$4)*1,(#REF!=$R12)*1,#REF!)</f>
        <v>#REF!</v>
      </c>
    </row>
    <row r="13" spans="1:19" x14ac:dyDescent="0.35">
      <c r="A13" s="150" t="s">
        <v>367</v>
      </c>
      <c r="B13" s="170"/>
      <c r="C13" s="150"/>
      <c r="D13" s="170"/>
      <c r="Q13" s="1">
        <v>322</v>
      </c>
      <c r="R13" t="s">
        <v>161</v>
      </c>
      <c r="S13" s="339" t="e">
        <f>SUMPRODUCT((#REF!=$R$3)*1+(#REF!=$R$4)*1,(#REF!=$R13)*1,#REF!)</f>
        <v>#REF!</v>
      </c>
    </row>
    <row r="14" spans="1:19" ht="15" thickBot="1" x14ac:dyDescent="0.4">
      <c r="A14" s="313" t="s">
        <v>450</v>
      </c>
      <c r="B14" s="314"/>
      <c r="C14" s="314"/>
      <c r="D14" s="315" t="e">
        <f>+D9+D12+D13</f>
        <v>#REF!</v>
      </c>
      <c r="Q14" s="1">
        <v>10</v>
      </c>
      <c r="R14" t="s">
        <v>370</v>
      </c>
      <c r="S14" s="339" t="e">
        <f>SUMPRODUCT((#REF!=$R$3)*1+(#REF!=$R$4)*1,(#REF!=$R14)*1,#REF!)</f>
        <v>#REF!</v>
      </c>
    </row>
    <row r="15" spans="1:19" x14ac:dyDescent="0.35">
      <c r="Q15" s="1">
        <v>311</v>
      </c>
      <c r="R15" t="s">
        <v>371</v>
      </c>
      <c r="S15" s="339" t="e">
        <f>SUMPRODUCT((#REF!=$R$3)*1+(#REF!=$R$4)*1,(#REF!=$R15)*1,#REF!)</f>
        <v>#REF!</v>
      </c>
    </row>
    <row r="16" spans="1:19" x14ac:dyDescent="0.35">
      <c r="Q16" s="1">
        <v>8</v>
      </c>
      <c r="R16" t="s">
        <v>372</v>
      </c>
      <c r="S16" s="339" t="e">
        <f>SUMPRODUCT((#REF!=$R$3)*1+(#REF!=$R$4)*1,(#REF!=$R16)*1,#REF!)</f>
        <v>#REF!</v>
      </c>
    </row>
    <row r="17" spans="1:19" x14ac:dyDescent="0.35">
      <c r="Q17" s="1">
        <v>6</v>
      </c>
      <c r="R17" t="s">
        <v>374</v>
      </c>
      <c r="S17" s="339" t="e">
        <f>SUMPRODUCT((#REF!=$R$3)*1+(#REF!=$R$4)*1,(#REF!=$R17)*1,#REF!)</f>
        <v>#REF!</v>
      </c>
    </row>
    <row r="18" spans="1:19" x14ac:dyDescent="0.35">
      <c r="F18" s="170"/>
      <c r="Q18" s="1">
        <v>9</v>
      </c>
      <c r="R18" t="s">
        <v>375</v>
      </c>
      <c r="S18" s="339" t="e">
        <f>SUMPRODUCT((#REF!=$R$3)*1+(#REF!=$R$4)*1,(#REF!=$R18)*1,#REF!)</f>
        <v>#REF!</v>
      </c>
    </row>
    <row r="19" spans="1:19" ht="15.5" x14ac:dyDescent="0.35">
      <c r="A19" s="155" t="s">
        <v>376</v>
      </c>
      <c r="Q19" s="1">
        <v>1</v>
      </c>
      <c r="R19" t="s">
        <v>377</v>
      </c>
      <c r="S19" s="339" t="e">
        <f>SUMPRODUCT((#REF!=$R$3)*1+(#REF!=$R$4)*1,(#REF!=$R19)*1,#REF!)</f>
        <v>#REF!</v>
      </c>
    </row>
    <row r="20" spans="1:19" ht="18.5" x14ac:dyDescent="0.45">
      <c r="A20" s="164" t="s">
        <v>496</v>
      </c>
      <c r="B20" s="165"/>
      <c r="C20" s="165"/>
      <c r="D20" s="185"/>
      <c r="Q20" s="1">
        <v>7</v>
      </c>
      <c r="R20" t="s">
        <v>379</v>
      </c>
      <c r="S20" s="339" t="e">
        <f>SUMPRODUCT((#REF!=$R$3)*1+(#REF!=$R$4)*1,(#REF!=$R20)*1,#REF!)</f>
        <v>#REF!</v>
      </c>
    </row>
    <row r="21" spans="1:19" x14ac:dyDescent="0.35">
      <c r="A21" s="70"/>
      <c r="B21" s="166" t="s">
        <v>329</v>
      </c>
      <c r="C21" s="159" t="s">
        <v>328</v>
      </c>
      <c r="D21" s="166" t="s">
        <v>356</v>
      </c>
      <c r="Q21" s="1">
        <v>8</v>
      </c>
      <c r="R21" t="s">
        <v>380</v>
      </c>
      <c r="S21" s="339" t="e">
        <f>SUMPRODUCT((#REF!=$R$3)*1+(#REF!=$R$4)*1,(#REF!=$R21)*1,#REF!)</f>
        <v>#REF!</v>
      </c>
    </row>
    <row r="22" spans="1:19" x14ac:dyDescent="0.35">
      <c r="A22" s="224" t="s">
        <v>439</v>
      </c>
      <c r="B22" s="149">
        <v>287.64999999999998</v>
      </c>
      <c r="C22" s="129">
        <v>925</v>
      </c>
      <c r="D22" s="149">
        <v>266076.25</v>
      </c>
      <c r="Q22" s="1">
        <v>5</v>
      </c>
      <c r="R22" t="s">
        <v>381</v>
      </c>
      <c r="S22" s="339" t="e">
        <f>SUMPRODUCT((#REF!=$R$3)*1+(#REF!=$R$4)*1,(#REF!=$R22)*1,#REF!)</f>
        <v>#REF!</v>
      </c>
    </row>
    <row r="23" spans="1:19" x14ac:dyDescent="0.35">
      <c r="A23" s="224" t="s">
        <v>360</v>
      </c>
      <c r="B23" s="149"/>
      <c r="C23" s="129"/>
      <c r="D23" s="149">
        <v>27773.4</v>
      </c>
      <c r="Q23" s="1">
        <v>3</v>
      </c>
      <c r="R23" t="s">
        <v>382</v>
      </c>
      <c r="S23" s="339" t="e">
        <f>SUMPRODUCT((#REF!=$R$3)*1+(#REF!=$R$4)*1,(#REF!=$R23)*1,#REF!)</f>
        <v>#REF!</v>
      </c>
    </row>
    <row r="24" spans="1:19" x14ac:dyDescent="0.35">
      <c r="A24" s="223" t="s">
        <v>361</v>
      </c>
      <c r="B24" s="149">
        <v>456.29</v>
      </c>
      <c r="C24" s="129">
        <v>750</v>
      </c>
      <c r="D24" s="149">
        <v>342217.5</v>
      </c>
      <c r="Q24" s="1">
        <v>10</v>
      </c>
      <c r="R24" t="s">
        <v>383</v>
      </c>
      <c r="S24" s="339" t="e">
        <f>SUMPRODUCT((#REF!=$R$3)*1+(#REF!=$R$4)*1,(#REF!=$R24)*1,#REF!)</f>
        <v>#REF!</v>
      </c>
    </row>
    <row r="25" spans="1:19" x14ac:dyDescent="0.35">
      <c r="A25" s="70" t="s">
        <v>488</v>
      </c>
      <c r="B25" s="149">
        <v>55</v>
      </c>
      <c r="C25" s="129">
        <v>1325</v>
      </c>
      <c r="D25" s="149">
        <v>72875</v>
      </c>
      <c r="Q25" s="1">
        <v>10</v>
      </c>
      <c r="R25" t="s">
        <v>385</v>
      </c>
      <c r="S25" s="339" t="e">
        <f>SUMPRODUCT((#REF!=$R$3)*1+(#REF!=$R$4)*1,(#REF!=$R25)*1,#REF!)</f>
        <v>#REF!</v>
      </c>
    </row>
    <row r="26" spans="1:19" x14ac:dyDescent="0.35">
      <c r="A26" s="160" t="s">
        <v>131</v>
      </c>
      <c r="B26" s="168">
        <v>798.94</v>
      </c>
      <c r="C26" s="149"/>
      <c r="D26" s="169">
        <v>708942.15</v>
      </c>
      <c r="Q26" s="1">
        <v>311</v>
      </c>
      <c r="R26" t="s">
        <v>386</v>
      </c>
      <c r="S26" s="339" t="e">
        <f>SUMPRODUCT((#REF!=$R$3)*1+(#REF!=$R$4)*1,(#REF!=$R26)*1,#REF!)</f>
        <v>#REF!</v>
      </c>
    </row>
    <row r="27" spans="1:19" x14ac:dyDescent="0.35">
      <c r="A27" s="150"/>
      <c r="B27" s="170"/>
      <c r="C27" s="150"/>
      <c r="D27" s="170"/>
      <c r="Q27" s="1">
        <v>4</v>
      </c>
      <c r="R27" t="s">
        <v>387</v>
      </c>
      <c r="S27" s="339" t="e">
        <f>SUMPRODUCT((#REF!=$R$3)*1+(#REF!=$R$4)*1,(#REF!=$R27)*1,#REF!)</f>
        <v>#REF!</v>
      </c>
    </row>
    <row r="28" spans="1:19" x14ac:dyDescent="0.35">
      <c r="A28" s="150"/>
      <c r="B28" s="170"/>
      <c r="C28" s="150"/>
      <c r="D28" s="170"/>
      <c r="S28" s="252"/>
    </row>
    <row r="29" spans="1:19" x14ac:dyDescent="0.35">
      <c r="A29" s="150"/>
      <c r="B29" s="170"/>
      <c r="C29" s="150"/>
      <c r="D29" s="170"/>
      <c r="R29" s="229" t="s">
        <v>388</v>
      </c>
      <c r="S29" s="253" t="e">
        <f>SUM(S7:S28)</f>
        <v>#REF!</v>
      </c>
    </row>
    <row r="30" spans="1:19" x14ac:dyDescent="0.35">
      <c r="A30" s="150" t="s">
        <v>367</v>
      </c>
      <c r="B30" s="170"/>
      <c r="C30" s="150"/>
      <c r="D30" s="170">
        <v>100000</v>
      </c>
      <c r="R30" s="233" t="s">
        <v>389</v>
      </c>
      <c r="S30" s="288" t="e">
        <f>SUMPRODUCT((#REF!=$R$3)*1+(#REF!=$R$4)*1+(#REF!=$R$5)*1,#REF!)-S29</f>
        <v>#REF!</v>
      </c>
    </row>
    <row r="31" spans="1:19" ht="19" thickBot="1" x14ac:dyDescent="0.5">
      <c r="A31" s="313" t="s">
        <v>450</v>
      </c>
      <c r="B31" s="314"/>
      <c r="C31" s="314"/>
      <c r="D31" s="315">
        <v>808942.15</v>
      </c>
      <c r="F31" s="174"/>
      <c r="S31" s="252"/>
    </row>
    <row r="32" spans="1:19" ht="18.5" x14ac:dyDescent="0.45">
      <c r="F32" s="174"/>
      <c r="R32" t="s">
        <v>390</v>
      </c>
      <c r="S32" s="252" t="e">
        <f>SUMPRODUCT((#REF!=$R$3)*1+(#REF!=$R$4)*1+(#REF!=$R$5)*1,(#REF!=$R32)*1,#REF!)</f>
        <v>#REF!</v>
      </c>
    </row>
    <row r="33" spans="1:21" x14ac:dyDescent="0.35">
      <c r="R33" t="s">
        <v>391</v>
      </c>
      <c r="S33" s="252" t="e">
        <f>SUMPRODUCT((#REF!=$R$3)*1+(#REF!=$R$4)*1+(#REF!=$R$5)*1,(#REF!=$R33)*1,#REF!)</f>
        <v>#REF!</v>
      </c>
    </row>
    <row r="34" spans="1:21" ht="15" thickBot="1" x14ac:dyDescent="0.4">
      <c r="R34" t="s">
        <v>392</v>
      </c>
      <c r="S34" s="252" t="e">
        <f>SUMPRODUCT((#REF!=$R$3)*1+(#REF!=$R$4)*1+(#REF!=$R$5)*1,(#REF!=$R34)*1,#REF!)</f>
        <v>#REF!</v>
      </c>
    </row>
    <row r="35" spans="1:21" ht="15.5" x14ac:dyDescent="0.35">
      <c r="A35" s="220" t="s">
        <v>394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1"/>
      <c r="R35" t="s">
        <v>393</v>
      </c>
      <c r="S35" s="252" t="e">
        <f>SUMPRODUCT((#REF!=$R$3)*1+(#REF!=$R$4)*1+(#REF!=$R$5)*1,(#REF!=$R35)*1,#REF!)</f>
        <v>#REF!</v>
      </c>
    </row>
    <row r="36" spans="1:21" x14ac:dyDescent="0.35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R36" t="e">
        <f>#REF!</f>
        <v>#REF!</v>
      </c>
      <c r="S36" s="252" t="e">
        <f>SUMPRODUCT((#REF!=$R$3)*1+(#REF!=$R$4)*1+(#REF!=$R$5)*1,(#REF!=$R36)*1,#REF!)</f>
        <v>#REF!</v>
      </c>
    </row>
    <row r="37" spans="1:21" ht="15" thickBot="1" x14ac:dyDescent="0.4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R37" t="e">
        <f>#REF!</f>
        <v>#REF!</v>
      </c>
      <c r="S37" s="252" t="e">
        <f>SUMPRODUCT((#REF!=$R$3)*1+(#REF!=$R$4)*1+(#REF!=$R$5)*1,(#REF!=$R37)*1,#REF!)</f>
        <v>#REF!</v>
      </c>
    </row>
    <row r="38" spans="1:21" ht="15" thickBot="1" x14ac:dyDescent="0.4">
      <c r="A38" s="186" t="s">
        <v>397</v>
      </c>
      <c r="B38" s="187" t="s">
        <v>489</v>
      </c>
      <c r="C38" s="188" t="s">
        <v>490</v>
      </c>
      <c r="D38" s="187" t="s">
        <v>479</v>
      </c>
      <c r="E38" s="188" t="s">
        <v>480</v>
      </c>
      <c r="F38" s="187" t="s">
        <v>398</v>
      </c>
      <c r="G38" s="188" t="s">
        <v>399</v>
      </c>
      <c r="H38" s="187" t="s">
        <v>481</v>
      </c>
      <c r="I38" s="231" t="e">
        <f>+#REF!</f>
        <v>#REF!</v>
      </c>
      <c r="J38" s="161" t="e">
        <f>+#REF!</f>
        <v>#REF!</v>
      </c>
      <c r="K38" s="213"/>
      <c r="L38" s="214"/>
      <c r="S38" s="252"/>
    </row>
    <row r="39" spans="1:21" x14ac:dyDescent="0.35">
      <c r="A39" s="190" t="s">
        <v>362</v>
      </c>
      <c r="B39" s="177">
        <v>98</v>
      </c>
      <c r="C39" s="178">
        <v>77.5</v>
      </c>
      <c r="D39" s="177">
        <v>93</v>
      </c>
      <c r="E39" s="178">
        <v>53.5</v>
      </c>
      <c r="F39" s="177">
        <v>77.5</v>
      </c>
      <c r="G39" s="178">
        <v>57</v>
      </c>
      <c r="H39" s="177">
        <v>20</v>
      </c>
      <c r="I39" s="260" t="e">
        <f>SUMPRODUCT(($R$7:$R$29=$R7)*1,$S$7:$S$29)</f>
        <v>#REF!</v>
      </c>
      <c r="J39" s="162" t="e">
        <f>+I39</f>
        <v>#REF!</v>
      </c>
      <c r="K39" s="213"/>
      <c r="L39" s="214"/>
      <c r="R39" t="s">
        <v>115</v>
      </c>
      <c r="S39" s="246" t="e">
        <f>+S30-S32-S33-S34-S35-S38-S36-S37</f>
        <v>#REF!</v>
      </c>
    </row>
    <row r="40" spans="1:21" x14ac:dyDescent="0.35">
      <c r="A40" s="191" t="s">
        <v>405</v>
      </c>
      <c r="B40" s="182">
        <v>3.5</v>
      </c>
      <c r="C40" s="183">
        <v>6.5</v>
      </c>
      <c r="D40" s="182">
        <v>4</v>
      </c>
      <c r="E40" s="183">
        <v>8.3000000000000007</v>
      </c>
      <c r="F40" s="182">
        <v>6.5</v>
      </c>
      <c r="G40" s="183">
        <v>4</v>
      </c>
      <c r="H40" s="182">
        <v>5</v>
      </c>
      <c r="I40" s="263" t="e">
        <f>SUMPRODUCT(($R$7:$R$29=$R8)*1+($R$7:$R$29=$R27)*1,$S$7:$S$29)</f>
        <v>#REF!</v>
      </c>
      <c r="J40" s="163" t="e">
        <f t="shared" ref="J40:J50" si="0">+I40</f>
        <v>#REF!</v>
      </c>
      <c r="K40" s="213"/>
      <c r="L40" s="214"/>
    </row>
    <row r="41" spans="1:21" x14ac:dyDescent="0.35">
      <c r="A41" s="191" t="s">
        <v>406</v>
      </c>
      <c r="B41" s="182">
        <v>26</v>
      </c>
      <c r="C41" s="183">
        <v>23.78</v>
      </c>
      <c r="D41" s="182">
        <v>26.83</v>
      </c>
      <c r="E41" s="183">
        <v>36.869999999999997</v>
      </c>
      <c r="F41" s="182">
        <v>23.78</v>
      </c>
      <c r="G41" s="183">
        <v>36</v>
      </c>
      <c r="H41" s="182">
        <v>24</v>
      </c>
      <c r="I41" s="263" t="e">
        <f>SUMPRODUCT(($R$7:$R$29=$R9)*1+($R$7:$R$29=$R23)*1,$S$7:$S$29)</f>
        <v>#REF!</v>
      </c>
      <c r="J41" s="163" t="e">
        <f t="shared" si="0"/>
        <v>#REF!</v>
      </c>
      <c r="K41" s="213"/>
      <c r="L41" s="214"/>
    </row>
    <row r="42" spans="1:21" x14ac:dyDescent="0.35">
      <c r="A42" s="191" t="s">
        <v>365</v>
      </c>
      <c r="B42" s="182">
        <v>24.58</v>
      </c>
      <c r="C42" s="183">
        <v>27</v>
      </c>
      <c r="D42" s="182">
        <v>29</v>
      </c>
      <c r="E42" s="183">
        <v>41.99</v>
      </c>
      <c r="F42" s="182">
        <v>25.695999999999998</v>
      </c>
      <c r="G42" s="183">
        <v>33</v>
      </c>
      <c r="H42" s="182">
        <v>35</v>
      </c>
      <c r="I42" s="263" t="e">
        <f>SUMPRODUCT(($R$7:$R$29=$R10)*1+($R$7:$R$29=$R22)*1,$S$7:$S$29)</f>
        <v>#REF!</v>
      </c>
      <c r="J42" s="163" t="e">
        <f t="shared" si="0"/>
        <v>#REF!</v>
      </c>
      <c r="K42" s="221"/>
      <c r="L42" s="214"/>
    </row>
    <row r="43" spans="1:21" x14ac:dyDescent="0.35">
      <c r="A43" s="191" t="s">
        <v>379</v>
      </c>
      <c r="B43" s="182">
        <v>397.16</v>
      </c>
      <c r="C43" s="183">
        <v>269.25</v>
      </c>
      <c r="D43" s="182">
        <v>447.16</v>
      </c>
      <c r="E43" s="183">
        <v>358.49</v>
      </c>
      <c r="F43" s="182">
        <v>411.38720000000001</v>
      </c>
      <c r="G43" s="183">
        <v>248</v>
      </c>
      <c r="H43" s="182">
        <v>0</v>
      </c>
      <c r="I43" s="263" t="e">
        <f>SUMPRODUCT(($R$7:$R$29=$R11)*1+($R$7:$R$29=$R20)*1,$S$7:$S$29)</f>
        <v>#REF!</v>
      </c>
      <c r="J43" s="163" t="e">
        <f>I43</f>
        <v>#REF!</v>
      </c>
      <c r="K43" s="221"/>
      <c r="L43" s="215"/>
    </row>
    <row r="44" spans="1:21" x14ac:dyDescent="0.35">
      <c r="A44" s="190" t="s">
        <v>377</v>
      </c>
      <c r="B44" s="177">
        <v>133</v>
      </c>
      <c r="C44" s="178">
        <v>184.5</v>
      </c>
      <c r="D44" s="177">
        <v>200</v>
      </c>
      <c r="E44" s="178">
        <v>179.22</v>
      </c>
      <c r="F44" s="177">
        <v>200</v>
      </c>
      <c r="G44" s="178">
        <v>176</v>
      </c>
      <c r="H44" s="177">
        <v>195</v>
      </c>
      <c r="I44" s="344" t="e">
        <f>SUMPRODUCT(($R$7:$R$29=$R12)*1+($R$7:$R$29=$R19)*1,$S$7:$S$29)</f>
        <v>#REF!</v>
      </c>
      <c r="J44" s="162" t="e">
        <f t="shared" si="0"/>
        <v>#REF!</v>
      </c>
      <c r="K44" s="221"/>
      <c r="L44" s="214"/>
      <c r="R44" s="229" t="s">
        <v>407</v>
      </c>
    </row>
    <row r="45" spans="1:21" x14ac:dyDescent="0.35">
      <c r="A45" s="190" t="s">
        <v>161</v>
      </c>
      <c r="B45" s="177">
        <v>170.68</v>
      </c>
      <c r="C45" s="178">
        <v>1.5</v>
      </c>
      <c r="D45" s="177">
        <v>2.5</v>
      </c>
      <c r="E45" s="178">
        <v>2.5</v>
      </c>
      <c r="F45" s="177">
        <v>1.5</v>
      </c>
      <c r="G45" s="178">
        <v>2</v>
      </c>
      <c r="H45" s="177">
        <v>1</v>
      </c>
      <c r="I45" s="344" t="e">
        <f>SUMPRODUCT(($R$7:$R$29=$R13)*1,$S$7:$S$29)</f>
        <v>#REF!</v>
      </c>
      <c r="J45" s="162" t="e">
        <f t="shared" si="0"/>
        <v>#REF!</v>
      </c>
      <c r="K45" s="221"/>
      <c r="L45" s="214"/>
      <c r="R45" t="s">
        <v>343</v>
      </c>
    </row>
    <row r="46" spans="1:21" x14ac:dyDescent="0.35">
      <c r="A46" s="190" t="s">
        <v>370</v>
      </c>
      <c r="B46" s="177">
        <v>2</v>
      </c>
      <c r="C46" s="178">
        <v>14</v>
      </c>
      <c r="D46" s="177">
        <v>14.5</v>
      </c>
      <c r="E46" s="178">
        <v>8</v>
      </c>
      <c r="F46" s="177">
        <v>9</v>
      </c>
      <c r="G46" s="178">
        <v>0</v>
      </c>
      <c r="H46" s="177">
        <v>0</v>
      </c>
      <c r="I46" s="344" t="e">
        <f>SUMPRODUCT(($R$7:$R$29=$R14)*1+($R$7:$R$29=$R25)*1+($R$7:$R$29=$R24)*1,$S$7:$S$29)</f>
        <v>#REF!</v>
      </c>
      <c r="J46" s="162" t="e">
        <f t="shared" si="0"/>
        <v>#REF!</v>
      </c>
      <c r="K46" s="221"/>
      <c r="L46" s="214"/>
      <c r="S46" s="229" t="e">
        <f>+#REF!</f>
        <v>#REF!</v>
      </c>
      <c r="T46" s="229" t="e">
        <f>+#REF!</f>
        <v>#REF!</v>
      </c>
      <c r="U46" s="230" t="s">
        <v>388</v>
      </c>
    </row>
    <row r="47" spans="1:21" x14ac:dyDescent="0.35">
      <c r="A47" t="s">
        <v>375</v>
      </c>
      <c r="B47" s="303"/>
      <c r="C47" s="304"/>
      <c r="D47" s="303"/>
      <c r="E47" s="304"/>
      <c r="F47" s="303"/>
      <c r="G47" s="304"/>
      <c r="H47" s="303">
        <v>55</v>
      </c>
      <c r="I47" s="345" t="e">
        <f>SUMPRODUCT(($R$7:$R$29=$R18)*1,$S$7:$S$29)</f>
        <v>#REF!</v>
      </c>
      <c r="J47" s="306" t="e">
        <f>+I47</f>
        <v>#REF!</v>
      </c>
      <c r="K47" s="221"/>
      <c r="L47" s="214"/>
      <c r="R47" s="289" t="s">
        <v>497</v>
      </c>
      <c r="S47" s="252" t="e">
        <f>SUMPRODUCT((#REF!=$R$45)*1,(#REF!=S$46)*1,(#REF!=$R47)*1,#REF!)</f>
        <v>#REF!</v>
      </c>
      <c r="T47" s="252" t="e">
        <f>SUMPRODUCT((#REF!=$R$45)*1,(#REF!=T$46)*1,(#REF!=$R47)*1,#REF!)</f>
        <v>#REF!</v>
      </c>
      <c r="U47" s="252" t="e">
        <f>SUMPRODUCT((#REF!=$R$45)*1,(#REF!=R47)*1,#REF!)</f>
        <v>#REF!</v>
      </c>
    </row>
    <row r="48" spans="1:21" x14ac:dyDescent="0.35">
      <c r="A48" s="190" t="s">
        <v>386</v>
      </c>
      <c r="B48" s="177">
        <v>72.63</v>
      </c>
      <c r="C48" s="178">
        <v>85.5</v>
      </c>
      <c r="D48" s="177">
        <v>152.44</v>
      </c>
      <c r="E48" s="178">
        <v>89.5</v>
      </c>
      <c r="F48" s="177">
        <v>85.5</v>
      </c>
      <c r="G48" s="178">
        <v>77</v>
      </c>
      <c r="H48" s="177">
        <v>73</v>
      </c>
      <c r="I48" s="344" t="e">
        <f>SUMPRODUCT(($R$7:$R$29=$R15)*1+($R$7:$R$29=$R26)*1,$S$7:$S$29)</f>
        <v>#REF!</v>
      </c>
      <c r="J48" s="162" t="e">
        <f t="shared" si="0"/>
        <v>#REF!</v>
      </c>
      <c r="K48" s="221"/>
      <c r="L48" s="214"/>
      <c r="R48" s="289" t="s">
        <v>410</v>
      </c>
      <c r="S48" s="252" t="e">
        <f>SUMPRODUCT((#REF!=$R$45)*1,(#REF!=S$46)*1,(#REF!=$R48)*1,#REF!)</f>
        <v>#REF!</v>
      </c>
      <c r="T48" s="252" t="e">
        <f>SUMPRODUCT((#REF!=$R$45)*1,(#REF!=T$46)*1,(#REF!=$R48)*1,#REF!)</f>
        <v>#REF!</v>
      </c>
      <c r="U48" s="252" t="e">
        <f>SUMPRODUCT((#REF!=$R$45)*1,(#REF!=R48)*1,#REF!)</f>
        <v>#REF!</v>
      </c>
    </row>
    <row r="49" spans="1:21" x14ac:dyDescent="0.35">
      <c r="A49" s="191" t="s">
        <v>380</v>
      </c>
      <c r="B49" s="182">
        <v>61</v>
      </c>
      <c r="C49" s="183">
        <v>36.409999999999997</v>
      </c>
      <c r="D49" s="182">
        <v>12.85</v>
      </c>
      <c r="E49" s="183">
        <v>38.5</v>
      </c>
      <c r="F49" s="182">
        <v>32.404899999999998</v>
      </c>
      <c r="G49" s="183">
        <v>32</v>
      </c>
      <c r="H49" s="182">
        <v>35</v>
      </c>
      <c r="I49" s="263" t="e">
        <f>SUMPRODUCT(($R$7:$R$29=$R16)*1+($R$7:$R$29=$R21)*1,$S$7:$S$29)</f>
        <v>#REF!</v>
      </c>
      <c r="J49" s="163" t="e">
        <f t="shared" si="0"/>
        <v>#REF!</v>
      </c>
      <c r="K49" s="221"/>
      <c r="L49" s="214"/>
      <c r="R49" s="289" t="s">
        <v>467</v>
      </c>
      <c r="S49" s="252" t="e">
        <f>SUMPRODUCT((#REF!=$R$45)*1,(#REF!=S$46)*1,(#REF!=$R49)*1,#REF!)</f>
        <v>#REF!</v>
      </c>
      <c r="T49" s="252" t="e">
        <f>SUMPRODUCT((#REF!=$R$45)*1,(#REF!=T$46)*1,(#REF!=$R49)*1,#REF!)</f>
        <v>#REF!</v>
      </c>
      <c r="U49" s="252" t="e">
        <f>SUMPRODUCT((#REF!=$R$45)*1,(#REF!=R49)*1,#REF!)</f>
        <v>#REF!</v>
      </c>
    </row>
    <row r="50" spans="1:21" x14ac:dyDescent="0.35">
      <c r="A50" s="191" t="s">
        <v>374</v>
      </c>
      <c r="B50" s="182">
        <v>22.35</v>
      </c>
      <c r="C50" s="183">
        <v>21</v>
      </c>
      <c r="D50" s="182">
        <v>22.35</v>
      </c>
      <c r="E50" s="183">
        <v>2.4500000000000002</v>
      </c>
      <c r="F50" s="182">
        <v>22.35</v>
      </c>
      <c r="G50" s="183">
        <v>0</v>
      </c>
      <c r="H50" s="182">
        <v>0</v>
      </c>
      <c r="I50" s="263" t="e">
        <f>SUMPRODUCT(($R$7:$R$29=$R17)*1,$S$7:$S$29)</f>
        <v>#REF!</v>
      </c>
      <c r="J50" s="163" t="e">
        <f t="shared" si="0"/>
        <v>#REF!</v>
      </c>
      <c r="K50" s="221"/>
      <c r="L50" s="214"/>
      <c r="R50" s="289" t="s">
        <v>381</v>
      </c>
      <c r="S50" s="252" t="e">
        <f>SUMPRODUCT((#REF!=$R$45)*1,(#REF!=S$46)*1,(#REF!=$R50)*1,#REF!)</f>
        <v>#REF!</v>
      </c>
      <c r="T50" s="252" t="e">
        <f>SUMPRODUCT((#REF!=$R$45)*1,(#REF!=T$46)*1,(#REF!=$R50)*1,#REF!)</f>
        <v>#REF!</v>
      </c>
      <c r="U50" s="252" t="e">
        <f>SUMPRODUCT((#REF!=$R$45)*1,(#REF!=R50)*1,#REF!)</f>
        <v>#REF!</v>
      </c>
    </row>
    <row r="51" spans="1:21" ht="15" thickBot="1" x14ac:dyDescent="0.4">
      <c r="A51" s="192" t="s">
        <v>409</v>
      </c>
      <c r="B51" s="225">
        <f>SUM(B39:B49)</f>
        <v>988.55000000000007</v>
      </c>
      <c r="C51" s="194">
        <f>SUM(C39:C49)</f>
        <v>725.93999999999994</v>
      </c>
      <c r="D51" s="195">
        <f>SUM(D39:D50)+20</f>
        <v>1024.6300000000001</v>
      </c>
      <c r="E51" s="194">
        <f t="shared" ref="E51:J51" si="1">SUM(E39:E50)</f>
        <v>819.32</v>
      </c>
      <c r="F51" s="194">
        <f t="shared" si="1"/>
        <v>895.61810000000003</v>
      </c>
      <c r="G51" s="194">
        <f t="shared" si="1"/>
        <v>665</v>
      </c>
      <c r="H51" s="194">
        <f t="shared" si="1"/>
        <v>443</v>
      </c>
      <c r="I51" s="198" t="e">
        <f t="shared" si="1"/>
        <v>#REF!</v>
      </c>
      <c r="J51" s="199" t="e">
        <f t="shared" si="1"/>
        <v>#REF!</v>
      </c>
      <c r="K51" s="213"/>
      <c r="L51" s="214"/>
      <c r="R51" s="289" t="s">
        <v>427</v>
      </c>
      <c r="S51" s="252" t="e">
        <f>SUMPRODUCT((#REF!=$R$45)*1,(#REF!=S$46)*1,(#REF!=$R51)*1,#REF!)</f>
        <v>#REF!</v>
      </c>
      <c r="T51" s="252" t="e">
        <f>SUMPRODUCT((#REF!=$R$45)*1,(#REF!=T$46)*1,(#REF!=$R51)*1,#REF!)</f>
        <v>#REF!</v>
      </c>
      <c r="U51" s="252" t="e">
        <f>SUMPRODUCT((#REF!=$R$45)*1,(#REF!=R51)*1,#REF!)</f>
        <v>#REF!</v>
      </c>
    </row>
    <row r="52" spans="1:21" x14ac:dyDescent="0.35">
      <c r="A52" s="212"/>
      <c r="B52" s="213"/>
      <c r="C52" s="213"/>
      <c r="D52" s="213"/>
      <c r="E52" s="213"/>
      <c r="F52" s="213"/>
      <c r="G52" s="218"/>
      <c r="H52" s="213"/>
      <c r="I52" s="213"/>
      <c r="J52" s="213"/>
      <c r="K52" s="213"/>
      <c r="L52" s="214"/>
      <c r="R52" s="289" t="s">
        <v>416</v>
      </c>
      <c r="S52" s="252" t="e">
        <f>SUMPRODUCT((#REF!=$R$45)*1,(#REF!=S$46)*1,(#REF!=$R52)*1,#REF!)</f>
        <v>#REF!</v>
      </c>
      <c r="T52" s="252" t="e">
        <f>SUMPRODUCT((#REF!=$R$45)*1,(#REF!=T$46)*1,(#REF!=$R52)*1,#REF!)</f>
        <v>#REF!</v>
      </c>
      <c r="U52" s="252" t="e">
        <f>SUMPRODUCT((#REF!=$R$45)*1,(#REF!=R52)*1,#REF!)</f>
        <v>#REF!</v>
      </c>
    </row>
    <row r="53" spans="1:21" ht="15" thickBot="1" x14ac:dyDescent="0.4">
      <c r="A53" s="212"/>
      <c r="B53" s="213"/>
      <c r="C53" s="213"/>
      <c r="D53" s="213"/>
      <c r="E53" s="213"/>
      <c r="F53" s="213"/>
      <c r="G53" s="234" t="s">
        <v>483</v>
      </c>
      <c r="H53" s="213"/>
      <c r="I53" s="213"/>
      <c r="J53" s="213"/>
      <c r="K53" s="213"/>
      <c r="L53" s="214"/>
      <c r="R53" s="289" t="s">
        <v>469</v>
      </c>
      <c r="S53" s="252" t="e">
        <f>SUMPRODUCT((#REF!=$R$45)*1,(#REF!=S$46)*1,(#REF!=$R53)*1,#REF!)</f>
        <v>#REF!</v>
      </c>
      <c r="T53" s="252" t="e">
        <f>SUMPRODUCT((#REF!=$R$45)*1,(#REF!=T$46)*1,(#REF!=$R53)*1,#REF!)</f>
        <v>#REF!</v>
      </c>
      <c r="U53" s="252" t="e">
        <f>SUMPRODUCT((#REF!=$R$45)*1,(#REF!=R53)*1,#REF!)</f>
        <v>#REF!</v>
      </c>
    </row>
    <row r="54" spans="1:21" ht="15" thickBot="1" x14ac:dyDescent="0.4">
      <c r="A54" s="156" t="s">
        <v>413</v>
      </c>
      <c r="B54" s="203">
        <v>2012</v>
      </c>
      <c r="C54" s="204">
        <v>2013</v>
      </c>
      <c r="D54" s="204">
        <v>2014</v>
      </c>
      <c r="E54" s="204">
        <v>2015</v>
      </c>
      <c r="F54" s="204">
        <v>2016</v>
      </c>
      <c r="G54" s="232">
        <v>2017</v>
      </c>
      <c r="H54" s="213"/>
      <c r="I54" s="167"/>
      <c r="J54" s="221" t="e">
        <f>+J39+J44+J48+J45+J46</f>
        <v>#REF!</v>
      </c>
      <c r="K54" s="213"/>
      <c r="L54" s="214"/>
      <c r="R54" s="289" t="s">
        <v>432</v>
      </c>
      <c r="S54" s="252" t="e">
        <f>SUMPRODUCT((#REF!=$R$45)*1,(#REF!=S$46)*1,(#REF!=$R54)*1,#REF!)</f>
        <v>#REF!</v>
      </c>
      <c r="T54" s="252" t="e">
        <f>SUMPRODUCT((#REF!=$R$45)*1,(#REF!=T$46)*1,(#REF!=$R54)*1,#REF!)</f>
        <v>#REF!</v>
      </c>
      <c r="U54" s="252" t="e">
        <f>SUMPRODUCT((#REF!=$R$45)*1,(#REF!=R54)*1,#REF!)</f>
        <v>#REF!</v>
      </c>
    </row>
    <row r="55" spans="1:21" x14ac:dyDescent="0.35">
      <c r="A55" s="157"/>
      <c r="B55" s="205"/>
      <c r="C55" s="205"/>
      <c r="D55" s="205"/>
      <c r="E55" s="205"/>
      <c r="F55" s="205"/>
      <c r="G55" s="201"/>
      <c r="H55" s="213"/>
      <c r="I55" s="222"/>
      <c r="J55" s="221" t="e">
        <f>+J40+J41+J42+J43+J49+J50</f>
        <v>#REF!</v>
      </c>
      <c r="K55" s="213" t="e">
        <f>J55*C7/G60</f>
        <v>#REF!</v>
      </c>
      <c r="L55" s="214"/>
      <c r="R55" s="289" t="s">
        <v>433</v>
      </c>
      <c r="S55" s="252" t="e">
        <f>SUMPRODUCT((#REF!=$R$45)*1,(#REF!=S$46)*1,(#REF!=$R55)*1,#REF!)</f>
        <v>#REF!</v>
      </c>
      <c r="T55" s="252" t="e">
        <f>SUMPRODUCT((#REF!=$R$45)*1,(#REF!=T$46)*1,(#REF!=$R55)*1,#REF!)</f>
        <v>#REF!</v>
      </c>
      <c r="U55" s="252" t="e">
        <f>SUMPRODUCT((#REF!=$R$45)*1,(#REF!=R55)*1,#REF!)</f>
        <v>#REF!</v>
      </c>
    </row>
    <row r="56" spans="1:21" x14ac:dyDescent="0.35">
      <c r="A56" s="158" t="s">
        <v>416</v>
      </c>
      <c r="B56" s="205">
        <v>3285</v>
      </c>
      <c r="C56" s="270"/>
      <c r="D56" s="270">
        <v>4126</v>
      </c>
      <c r="E56" s="270">
        <v>4564</v>
      </c>
      <c r="F56" s="270" t="e">
        <f t="shared" ref="F56:G58" si="2">VLOOKUP($A56,$R$47:$U$69,MATCH(F$54,$R$46:$U$46,0),FALSE)</f>
        <v>#N/A</v>
      </c>
      <c r="G56" s="275" t="e">
        <f t="shared" si="2"/>
        <v>#N/A</v>
      </c>
      <c r="H56" s="292"/>
      <c r="I56" s="47"/>
      <c r="J56" s="308" t="e">
        <f>J47</f>
        <v>#REF!</v>
      </c>
      <c r="K56" s="213"/>
      <c r="L56" s="214"/>
      <c r="R56" s="289" t="s">
        <v>418</v>
      </c>
      <c r="S56" s="252" t="e">
        <f>SUMPRODUCT((#REF!=$R$45)*1,(#REF!=S$46)*1,(#REF!=$R56)*1,#REF!)</f>
        <v>#REF!</v>
      </c>
      <c r="T56" s="252" t="e">
        <f>SUMPRODUCT((#REF!=$R$45)*1,(#REF!=T$46)*1,(#REF!=$R56)*1,#REF!)</f>
        <v>#REF!</v>
      </c>
      <c r="U56" s="252" t="e">
        <f>SUMPRODUCT((#REF!=$R$45)*1,(#REF!=R56)*1,#REF!)</f>
        <v>#REF!</v>
      </c>
    </row>
    <row r="57" spans="1:21" x14ac:dyDescent="0.35">
      <c r="A57" s="158" t="s">
        <v>418</v>
      </c>
      <c r="B57" s="205">
        <v>108</v>
      </c>
      <c r="C57" s="270"/>
      <c r="D57" s="270">
        <v>117</v>
      </c>
      <c r="E57" s="270">
        <v>189</v>
      </c>
      <c r="F57" s="270" t="e">
        <f t="shared" si="2"/>
        <v>#N/A</v>
      </c>
      <c r="G57" s="275" t="e">
        <f t="shared" si="2"/>
        <v>#N/A</v>
      </c>
      <c r="H57" s="292" t="e">
        <f>G57/8*12</f>
        <v>#N/A</v>
      </c>
      <c r="I57" s="213"/>
      <c r="J57" s="221" t="e">
        <f>SUM(J54:J56)</f>
        <v>#REF!</v>
      </c>
      <c r="K57" s="213"/>
      <c r="L57" s="214"/>
      <c r="R57" s="289" t="s">
        <v>429</v>
      </c>
      <c r="S57" s="252" t="e">
        <f>SUMPRODUCT((#REF!=$R$45)*1,(#REF!=S$46)*1,(#REF!=$R57)*1,#REF!)</f>
        <v>#REF!</v>
      </c>
      <c r="T57" s="252" t="e">
        <f>SUMPRODUCT((#REF!=$R$45)*1,(#REF!=T$46)*1,(#REF!=$R57)*1,#REF!)</f>
        <v>#REF!</v>
      </c>
      <c r="U57" s="252" t="e">
        <f>SUMPRODUCT((#REF!=$R$45)*1,(#REF!=R57)*1,#REF!)</f>
        <v>#REF!</v>
      </c>
    </row>
    <row r="58" spans="1:21" x14ac:dyDescent="0.35">
      <c r="A58" s="158" t="s">
        <v>381</v>
      </c>
      <c r="B58" s="205">
        <v>507</v>
      </c>
      <c r="C58" s="270"/>
      <c r="D58" s="270">
        <v>563</v>
      </c>
      <c r="E58" s="270">
        <v>489</v>
      </c>
      <c r="F58" s="270" t="e">
        <f t="shared" si="2"/>
        <v>#N/A</v>
      </c>
      <c r="G58" s="275" t="e">
        <f t="shared" si="2"/>
        <v>#N/A</v>
      </c>
      <c r="H58" s="292"/>
      <c r="I58" s="213"/>
      <c r="J58" s="213"/>
      <c r="K58" s="213"/>
      <c r="L58" s="214"/>
      <c r="R58" s="289" t="s">
        <v>415</v>
      </c>
      <c r="S58" s="252" t="e">
        <f>SUMPRODUCT((#REF!=$R$45)*1,(#REF!=S$46)*1,(#REF!=$R58)*1,#REF!)</f>
        <v>#REF!</v>
      </c>
      <c r="T58" s="252" t="e">
        <f>SUMPRODUCT((#REF!=$R$45)*1,(#REF!=T$46)*1,(#REF!=$R58)*1,#REF!)</f>
        <v>#REF!</v>
      </c>
      <c r="U58" s="252" t="e">
        <f>SUMPRODUCT((#REF!=$R$45)*1,(#REF!=R58)*1,#REF!)</f>
        <v>#REF!</v>
      </c>
    </row>
    <row r="59" spans="1:21" x14ac:dyDescent="0.35">
      <c r="A59" s="158" t="s">
        <v>422</v>
      </c>
      <c r="B59" s="205">
        <v>1484</v>
      </c>
      <c r="C59" s="270"/>
      <c r="D59" s="270">
        <v>2593</v>
      </c>
      <c r="E59" s="270">
        <v>1698</v>
      </c>
      <c r="F59" s="270" t="e">
        <f>F60-SUM(F56:F58)</f>
        <v>#N/A</v>
      </c>
      <c r="G59" s="275" t="e">
        <f>G60-SUM(G56:G58)</f>
        <v>#N/A</v>
      </c>
      <c r="H59" s="292"/>
      <c r="I59" s="213"/>
      <c r="J59" s="213"/>
      <c r="K59" s="213"/>
      <c r="L59" s="214"/>
      <c r="R59" s="289" t="s">
        <v>424</v>
      </c>
      <c r="S59" s="252" t="e">
        <f>SUMPRODUCT((#REF!=$R$45)*1,(#REF!=S$46)*1,(#REF!=$R59)*1,#REF!)</f>
        <v>#REF!</v>
      </c>
      <c r="T59" s="252" t="e">
        <f>SUMPRODUCT((#REF!=$R$45)*1,(#REF!=T$46)*1,(#REF!=$R59)*1,#REF!)</f>
        <v>#REF!</v>
      </c>
      <c r="U59" s="252" t="e">
        <f>SUMPRODUCT((#REF!=$R$45)*1,(#REF!=R59)*1,#REF!)</f>
        <v>#REF!</v>
      </c>
    </row>
    <row r="60" spans="1:21" ht="15" thickBot="1" x14ac:dyDescent="0.4">
      <c r="A60" s="200" t="s">
        <v>388</v>
      </c>
      <c r="B60" s="208">
        <f>SUM(B56:B58)</f>
        <v>3900</v>
      </c>
      <c r="C60" s="208">
        <f>SUM(C56:C59)</f>
        <v>0</v>
      </c>
      <c r="D60" s="208">
        <f>SUM(D56:D59)</f>
        <v>7399</v>
      </c>
      <c r="E60" s="208">
        <f>SUM(E56:E59)</f>
        <v>6940</v>
      </c>
      <c r="F60" s="271" t="e">
        <f>VLOOKUP($A60,$R$47:$U$69,MATCH(F$54,$R$46:$U$46,0),FALSE)</f>
        <v>#N/A</v>
      </c>
      <c r="G60" s="276" t="e">
        <f>VLOOKUP($A60,$R$47:$U$69,MATCH(G$54,$R$46:$U$46,0),FALSE)</f>
        <v>#N/A</v>
      </c>
      <c r="H60" s="292" t="e">
        <f>+G60/8*12</f>
        <v>#N/A</v>
      </c>
      <c r="I60" s="213" t="s">
        <v>423</v>
      </c>
      <c r="J60" s="213"/>
      <c r="K60" s="213" t="s">
        <v>420</v>
      </c>
      <c r="L60" s="214"/>
      <c r="R60" s="289" t="s">
        <v>408</v>
      </c>
      <c r="S60" s="252" t="e">
        <f>SUMPRODUCT((#REF!=$R$45)*1,(#REF!=S$46)*1,(#REF!=$R60)*1,#REF!)</f>
        <v>#REF!</v>
      </c>
      <c r="T60" s="252" t="e">
        <f>SUMPRODUCT((#REF!=$R$45)*1,(#REF!=T$46)*1,(#REF!=$R60)*1,#REF!)</f>
        <v>#REF!</v>
      </c>
      <c r="U60" s="252" t="e">
        <f>SUMPRODUCT((#REF!=$R$45)*1,(#REF!=R60)*1,#REF!)</f>
        <v>#REF!</v>
      </c>
    </row>
    <row r="61" spans="1:21" x14ac:dyDescent="0.35">
      <c r="A61" s="212"/>
      <c r="B61" s="213"/>
      <c r="C61" s="213"/>
      <c r="D61" s="213"/>
      <c r="E61" s="213"/>
      <c r="F61" s="213"/>
      <c r="G61" s="213"/>
      <c r="H61" s="292" t="e">
        <f>+G60/8*12</f>
        <v>#N/A</v>
      </c>
      <c r="I61" s="213"/>
      <c r="J61" s="213"/>
      <c r="K61" s="213"/>
      <c r="L61" s="214"/>
      <c r="R61" s="289" t="s">
        <v>492</v>
      </c>
      <c r="S61" s="252" t="e">
        <f>SUMPRODUCT((#REF!=$R$45)*1,(#REF!=S$46)*1,(#REF!=$R61)*1,#REF!)</f>
        <v>#REF!</v>
      </c>
      <c r="T61" s="252" t="e">
        <f>SUMPRODUCT((#REF!=$R$45)*1,(#REF!=T$46)*1,(#REF!=$R61)*1,#REF!)</f>
        <v>#REF!</v>
      </c>
      <c r="U61" s="252" t="e">
        <f>SUMPRODUCT((#REF!=$R$45)*1,(#REF!=R61)*1,#REF!)</f>
        <v>#REF!</v>
      </c>
    </row>
    <row r="62" spans="1:21" x14ac:dyDescent="0.35">
      <c r="A62" s="212"/>
      <c r="B62" s="213"/>
      <c r="C62" s="213"/>
      <c r="D62" s="213"/>
      <c r="E62" s="213"/>
      <c r="F62" s="213"/>
      <c r="G62" s="213"/>
      <c r="H62" s="292"/>
      <c r="I62" s="213"/>
      <c r="J62" s="213"/>
      <c r="K62" s="213"/>
      <c r="L62" s="214"/>
      <c r="R62" s="289"/>
      <c r="S62" s="252" t="e">
        <f>SUMPRODUCT((#REF!=$R$45)*1,(#REF!=S$46)*1,(#REF!=$R62)*1,#REF!)</f>
        <v>#REF!</v>
      </c>
      <c r="T62" s="252" t="e">
        <f>SUMPRODUCT((#REF!=$R$45)*1,(#REF!=T$46)*1,(#REF!=$R62)*1,#REF!)</f>
        <v>#REF!</v>
      </c>
      <c r="U62" s="252" t="e">
        <f>SUMPRODUCT((#REF!=$R$45)*1,(#REF!=R62)*1,#REF!)</f>
        <v>#REF!</v>
      </c>
    </row>
    <row r="63" spans="1:21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289"/>
      <c r="S63" s="252" t="e">
        <f>SUMPRODUCT((#REF!=$R$45)*1,(#REF!=S$46)*1,(#REF!=$R63)*1,#REF!)</f>
        <v>#REF!</v>
      </c>
      <c r="T63" s="252" t="e">
        <f>SUMPRODUCT((#REF!=$R$45)*1,(#REF!=T$46)*1,(#REF!=$R63)*1,#REF!)</f>
        <v>#REF!</v>
      </c>
      <c r="U63" s="252" t="e">
        <f>SUMPRODUCT((#REF!=$R$45)*1,(#REF!=R63)*1,#REF!)</f>
        <v>#REF!</v>
      </c>
    </row>
    <row r="64" spans="1:21" ht="15" thickBot="1" x14ac:dyDescent="0.4">
      <c r="A64" s="219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R64" s="252"/>
      <c r="S64" s="252" t="e">
        <f>SUMPRODUCT((#REF!=$R$45)*1,(#REF!=S$46)*1,(#REF!=$R64)*1,#REF!)</f>
        <v>#REF!</v>
      </c>
      <c r="T64" s="252" t="e">
        <f>SUMPRODUCT((#REF!=$R$45)*1,(#REF!=T$46)*1,(#REF!=$R64)*1,#REF!)</f>
        <v>#REF!</v>
      </c>
      <c r="U64" s="252" t="e">
        <f>SUMPRODUCT((#REF!=$R$45)*1,(#REF!=R64)*1,#REF!)</f>
        <v>#REF!</v>
      </c>
    </row>
    <row r="65" spans="18:21" x14ac:dyDescent="0.35">
      <c r="R65" s="252"/>
      <c r="S65" s="252"/>
      <c r="T65" s="252"/>
      <c r="U65" s="252"/>
    </row>
    <row r="66" spans="18:21" x14ac:dyDescent="0.35">
      <c r="R66" s="252"/>
      <c r="S66" s="252"/>
      <c r="T66" s="252"/>
      <c r="U66" s="252"/>
    </row>
    <row r="67" spans="18:21" x14ac:dyDescent="0.35">
      <c r="R67" s="252"/>
      <c r="S67" s="252"/>
      <c r="T67" s="252"/>
      <c r="U67" s="252"/>
    </row>
    <row r="68" spans="18:21" x14ac:dyDescent="0.35">
      <c r="R68" s="252"/>
      <c r="S68" s="252"/>
      <c r="T68" s="252"/>
      <c r="U68" s="252"/>
    </row>
    <row r="69" spans="18:21" x14ac:dyDescent="0.35">
      <c r="R69" s="253" t="s">
        <v>388</v>
      </c>
      <c r="S69" s="253" t="e">
        <f>SUM(S47:S64)</f>
        <v>#REF!</v>
      </c>
      <c r="T69" s="253" t="e">
        <f>SUM(T47:T64)</f>
        <v>#REF!</v>
      </c>
      <c r="U69" s="253" t="e">
        <f>SUM(U47:U64)</f>
        <v>#REF!</v>
      </c>
    </row>
    <row r="70" spans="18:21" x14ac:dyDescent="0.35">
      <c r="R70" s="233" t="s">
        <v>389</v>
      </c>
      <c r="S70" s="233" t="e">
        <f>SUMPRODUCT((#REF!=$R$45)*1,(#REF!=S$46)*1,#REF!)-S69</f>
        <v>#REF!</v>
      </c>
      <c r="T70" s="233" t="e">
        <f>SUMPRODUCT((#REF!=$R$45)*1,(#REF!=T$46)*1,#REF!)-T69</f>
        <v>#REF!</v>
      </c>
      <c r="U70" s="233" t="e">
        <f>SUMPRODUCT((#REF!=$R$45)*1,#REF!)-U69</f>
        <v>#REF!</v>
      </c>
    </row>
    <row r="71" spans="18:21" x14ac:dyDescent="0.35">
      <c r="R71" s="152"/>
    </row>
    <row r="72" spans="18:21" x14ac:dyDescent="0.35">
      <c r="R72" s="152"/>
    </row>
    <row r="73" spans="18:21" x14ac:dyDescent="0.35">
      <c r="R73" s="152"/>
    </row>
    <row r="74" spans="18:21" x14ac:dyDescent="0.35">
      <c r="R74" s="152"/>
    </row>
    <row r="75" spans="18:21" x14ac:dyDescent="0.35">
      <c r="R75" s="152"/>
    </row>
    <row r="76" spans="18:21" x14ac:dyDescent="0.35">
      <c r="R76" s="152"/>
    </row>
    <row r="77" spans="18:21" x14ac:dyDescent="0.35">
      <c r="R77" s="152"/>
    </row>
    <row r="78" spans="18:21" x14ac:dyDescent="0.35">
      <c r="R78" s="152"/>
    </row>
    <row r="79" spans="18:21" x14ac:dyDescent="0.35">
      <c r="R79" s="152"/>
    </row>
    <row r="80" spans="18:21" x14ac:dyDescent="0.35">
      <c r="R80" s="152"/>
    </row>
    <row r="81" spans="18:18" x14ac:dyDescent="0.35">
      <c r="R81" s="152"/>
    </row>
    <row r="82" spans="18:18" x14ac:dyDescent="0.35">
      <c r="R82" s="152"/>
    </row>
    <row r="83" spans="18:18" x14ac:dyDescent="0.35">
      <c r="R83" s="152"/>
    </row>
    <row r="84" spans="18:18" x14ac:dyDescent="0.35">
      <c r="R84" s="152"/>
    </row>
    <row r="85" spans="18:18" x14ac:dyDescent="0.35">
      <c r="R85" s="152"/>
    </row>
    <row r="86" spans="18:18" x14ac:dyDescent="0.35">
      <c r="R86" s="152"/>
    </row>
    <row r="87" spans="18:18" x14ac:dyDescent="0.35">
      <c r="R87" s="152"/>
    </row>
  </sheetData>
  <conditionalFormatting sqref="S30">
    <cfRule type="cellIs" dxfId="28" priority="1" operator="notEqual">
      <formula>0</formula>
    </cfRule>
  </conditionalFormatting>
  <conditionalFormatting sqref="S70:U70">
    <cfRule type="cellIs" dxfId="27" priority="2" operator="notEqual">
      <formula>0</formula>
    </cfRule>
  </conditionalFormatting>
  <hyperlinks>
    <hyperlink ref="A1" location="Oversikt!A1" display="Oversikt" xr:uid="{00000000-0004-0000-1400-000000000000}"/>
  </hyperlink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  <rowBreaks count="1" manualBreakCount="1">
    <brk id="32" max="1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39997558519241921"/>
  </sheetPr>
  <dimension ref="A1:T66"/>
  <sheetViews>
    <sheetView showGridLines="0" topLeftCell="A25" zoomScale="90" zoomScaleNormal="90" workbookViewId="0">
      <selection activeCell="A9" sqref="A9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19" bestFit="1" customWidth="1"/>
    <col min="17" max="17" width="46.1796875" bestFit="1" customWidth="1"/>
    <col min="18" max="18" width="9.1796875" customWidth="1"/>
    <col min="19" max="19" width="18" customWidth="1"/>
    <col min="20" max="20" width="18.54296875" customWidth="1"/>
    <col min="21" max="21" width="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498</v>
      </c>
      <c r="B3" s="165"/>
      <c r="C3" s="165"/>
      <c r="D3" s="185"/>
      <c r="Q3" t="s">
        <v>259</v>
      </c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ht="27" customHeight="1" x14ac:dyDescent="0.35">
      <c r="A5" s="224" t="s">
        <v>499</v>
      </c>
      <c r="B5" s="149" t="e">
        <f>+J56</f>
        <v>#REF!</v>
      </c>
      <c r="C5" s="129" t="e">
        <f>+#REF!</f>
        <v>#REF!</v>
      </c>
      <c r="D5" s="149" t="e">
        <f>+C5*B5</f>
        <v>#REF!</v>
      </c>
    </row>
    <row r="6" spans="1:18" ht="27" customHeight="1" x14ac:dyDescent="0.35">
      <c r="A6" s="224" t="s">
        <v>360</v>
      </c>
      <c r="B6" s="149"/>
      <c r="C6" s="129"/>
      <c r="D6" s="149" t="e">
        <f>+#REF!</f>
        <v>#REF!</v>
      </c>
      <c r="R6" s="230" t="s">
        <v>217</v>
      </c>
    </row>
    <row r="7" spans="1:18" ht="27" customHeight="1" x14ac:dyDescent="0.35">
      <c r="A7" s="223" t="s">
        <v>361</v>
      </c>
      <c r="B7" s="149" t="e">
        <f>+J57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70" t="s">
        <v>488</v>
      </c>
      <c r="B8" s="149" t="e">
        <f>J58</f>
        <v>#REF!</v>
      </c>
      <c r="C8" s="129" t="e">
        <f>+#REF!</f>
        <v>#REF!</v>
      </c>
      <c r="D8" s="149" t="e">
        <f>+C8*B8</f>
        <v>#REF!</v>
      </c>
      <c r="G8" s="170"/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M11" s="170"/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/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x14ac:dyDescent="0.35">
      <c r="A13" s="150" t="s">
        <v>367</v>
      </c>
      <c r="B13" s="170"/>
      <c r="C13" s="150"/>
      <c r="D13" s="170"/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ht="15" thickBot="1" x14ac:dyDescent="0.4">
      <c r="A14" s="313" t="s">
        <v>450</v>
      </c>
      <c r="B14" s="314"/>
      <c r="C14" s="314"/>
      <c r="D14" s="315" t="e">
        <f>+D9+D12+D13</f>
        <v>#REF!</v>
      </c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B16" s="170"/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x14ac:dyDescent="0.35"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5.5" x14ac:dyDescent="0.35">
      <c r="A19" s="155" t="s">
        <v>376</v>
      </c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ht="18.5" x14ac:dyDescent="0.45">
      <c r="A20" s="164" t="s">
        <v>500</v>
      </c>
      <c r="B20" s="165"/>
      <c r="C20" s="165"/>
      <c r="D20" s="185"/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70"/>
      <c r="B21" s="166" t="s">
        <v>329</v>
      </c>
      <c r="C21" s="159" t="s">
        <v>328</v>
      </c>
      <c r="D21" s="166" t="s">
        <v>356</v>
      </c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4" t="s">
        <v>499</v>
      </c>
      <c r="B22" s="149">
        <v>137.5</v>
      </c>
      <c r="C22" s="129">
        <v>925</v>
      </c>
      <c r="D22" s="149">
        <v>127187.5</v>
      </c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224" t="s">
        <v>360</v>
      </c>
      <c r="B23" s="149"/>
      <c r="C23" s="129"/>
      <c r="D23" s="149">
        <v>9257.7999999999993</v>
      </c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223" t="s">
        <v>361</v>
      </c>
      <c r="B24" s="149">
        <v>375.79999999999995</v>
      </c>
      <c r="C24" s="129">
        <v>750</v>
      </c>
      <c r="D24" s="149">
        <v>281849.99999999994</v>
      </c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70" t="s">
        <v>488</v>
      </c>
      <c r="B25" s="149">
        <v>9.5</v>
      </c>
      <c r="C25" s="129">
        <v>1325</v>
      </c>
      <c r="D25" s="149">
        <v>12587.5</v>
      </c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60" t="s">
        <v>131</v>
      </c>
      <c r="B26" s="168">
        <v>522.79999999999995</v>
      </c>
      <c r="C26" s="149"/>
      <c r="D26" s="169">
        <v>430882.79999999993</v>
      </c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/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/>
      <c r="B28" s="170"/>
      <c r="C28" s="150"/>
      <c r="D28" s="170"/>
      <c r="I28" s="251"/>
      <c r="R28" s="339"/>
    </row>
    <row r="29" spans="1:18" x14ac:dyDescent="0.35">
      <c r="A29" s="150"/>
      <c r="B29" s="170"/>
      <c r="C29" s="150"/>
      <c r="D29" s="170"/>
      <c r="Q29" s="229" t="s">
        <v>388</v>
      </c>
      <c r="R29" s="253" t="e">
        <f>SUM(R7:R28)</f>
        <v>#REF!</v>
      </c>
    </row>
    <row r="30" spans="1:18" x14ac:dyDescent="0.35">
      <c r="A30" s="150" t="s">
        <v>367</v>
      </c>
      <c r="B30" s="170"/>
      <c r="C30" s="150"/>
      <c r="D30" s="170">
        <v>60000</v>
      </c>
      <c r="I30" s="251"/>
      <c r="Q30" s="233" t="s">
        <v>389</v>
      </c>
      <c r="R30" s="288" t="e">
        <f>SUMPRODUCT((#REF!=$Q$3)*1+(#REF!=$Q$4)*1+(#REF!=$Q$5)*1,#REF!)-R29</f>
        <v>#REF!</v>
      </c>
    </row>
    <row r="31" spans="1:18" ht="19" thickBot="1" x14ac:dyDescent="0.5">
      <c r="A31" s="313" t="s">
        <v>450</v>
      </c>
      <c r="B31" s="314"/>
      <c r="C31" s="314"/>
      <c r="D31" s="315">
        <v>490882.79999999993</v>
      </c>
      <c r="F31" s="174"/>
      <c r="I31" s="251"/>
      <c r="R31" s="252"/>
    </row>
    <row r="32" spans="1:18" ht="18.5" x14ac:dyDescent="0.45">
      <c r="F32" s="174"/>
      <c r="I32" s="251"/>
      <c r="Q32" t="s">
        <v>390</v>
      </c>
      <c r="R32" s="252" t="e">
        <f>SUMPRODUCT((#REF!=$Q$3)*1+(#REF!=$Q$4)*1+(#REF!=$Q$5)*1,(#REF!=$Q32)*1,#REF!)</f>
        <v>#REF!</v>
      </c>
    </row>
    <row r="33" spans="1:20" ht="18.5" x14ac:dyDescent="0.45">
      <c r="F33" s="174"/>
      <c r="I33" s="251"/>
      <c r="Q33" t="s">
        <v>391</v>
      </c>
      <c r="R33" s="252" t="e">
        <f>SUMPRODUCT((#REF!=$Q$3)*1+(#REF!=$Q$4)*1+(#REF!=$Q$5)*1,(#REF!=$Q33)*1,#REF!)</f>
        <v>#REF!</v>
      </c>
    </row>
    <row r="34" spans="1:20" ht="18.5" x14ac:dyDescent="0.45">
      <c r="F34" s="174"/>
      <c r="I34" s="25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Q35" t="s">
        <v>393</v>
      </c>
      <c r="R35" s="252" t="e">
        <f>SUMPRODUCT((#REF!=$Q$3)*1+(#REF!=$Q$4)*1+(#REF!=$Q$5)*1,(#REF!=$Q35)*1,#REF!)</f>
        <v>#REF!</v>
      </c>
    </row>
    <row r="36" spans="1:20" ht="15" thickBot="1" x14ac:dyDescent="0.4"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15.5" x14ac:dyDescent="0.35">
      <c r="A37" s="220" t="s">
        <v>394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1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ht="15" thickBot="1" x14ac:dyDescent="0.4">
      <c r="A39" s="212"/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4"/>
      <c r="Q39" t="s">
        <v>115</v>
      </c>
      <c r="R39" s="246" t="e">
        <f>+R30-R32-R33-R34-R35-R38-R36-R37</f>
        <v>#REF!</v>
      </c>
    </row>
    <row r="40" spans="1:20" ht="15" thickBot="1" x14ac:dyDescent="0.4">
      <c r="A40" s="186" t="s">
        <v>397</v>
      </c>
      <c r="B40" s="187" t="s">
        <v>489</v>
      </c>
      <c r="C40" s="188" t="s">
        <v>490</v>
      </c>
      <c r="D40" s="187" t="s">
        <v>479</v>
      </c>
      <c r="E40" s="188" t="s">
        <v>480</v>
      </c>
      <c r="F40" s="187" t="s">
        <v>398</v>
      </c>
      <c r="G40" s="188" t="s">
        <v>399</v>
      </c>
      <c r="H40" s="187" t="s">
        <v>481</v>
      </c>
      <c r="I40" s="231" t="e">
        <f>+#REF!</f>
        <v>#REF!</v>
      </c>
      <c r="J40" s="161" t="e">
        <f>+#REF!</f>
        <v>#REF!</v>
      </c>
      <c r="K40" s="213"/>
      <c r="L40" s="214"/>
    </row>
    <row r="41" spans="1:20" x14ac:dyDescent="0.35">
      <c r="A41" s="190" t="s">
        <v>362</v>
      </c>
      <c r="B41" s="258">
        <v>30.3</v>
      </c>
      <c r="C41" s="259">
        <v>19.5</v>
      </c>
      <c r="D41" s="258">
        <v>15.5</v>
      </c>
      <c r="E41" s="259">
        <v>14.5</v>
      </c>
      <c r="F41" s="258">
        <v>19.5</v>
      </c>
      <c r="G41" s="259">
        <v>9</v>
      </c>
      <c r="H41" s="258">
        <v>7</v>
      </c>
      <c r="I41" s="260" t="e">
        <f>SUMPRODUCT(($Q$7:$Q$29=$Q7)*1,$R$7:$R$29)</f>
        <v>#REF!</v>
      </c>
      <c r="J41" s="264" t="e">
        <f>+I41</f>
        <v>#REF!</v>
      </c>
      <c r="K41" s="213"/>
      <c r="L41" s="214"/>
    </row>
    <row r="42" spans="1:20" x14ac:dyDescent="0.35">
      <c r="A42" s="191" t="s">
        <v>405</v>
      </c>
      <c r="B42" s="261">
        <v>3.5</v>
      </c>
      <c r="C42" s="262">
        <v>19.05</v>
      </c>
      <c r="D42" s="261">
        <v>9</v>
      </c>
      <c r="E42" s="262">
        <v>8.6999999999999993</v>
      </c>
      <c r="F42" s="261">
        <v>9</v>
      </c>
      <c r="G42" s="262">
        <v>7</v>
      </c>
      <c r="H42" s="261">
        <v>5</v>
      </c>
      <c r="I42" s="263" t="e">
        <f>SUMPRODUCT(($Q$7:$Q$29=$Q8)*1+($Q$7:$Q$29=$Q27)*1,$R$7:$R$29)</f>
        <v>#REF!</v>
      </c>
      <c r="J42" s="265" t="e">
        <f>+I42</f>
        <v>#REF!</v>
      </c>
      <c r="K42" s="213"/>
      <c r="L42" s="214"/>
    </row>
    <row r="43" spans="1:20" x14ac:dyDescent="0.35">
      <c r="A43" s="191" t="s">
        <v>406</v>
      </c>
      <c r="B43" s="261">
        <v>1800</v>
      </c>
      <c r="C43" s="262">
        <v>1718.85</v>
      </c>
      <c r="D43" s="261">
        <v>1803.67</v>
      </c>
      <c r="E43" s="262">
        <v>1569.78</v>
      </c>
      <c r="F43" s="261">
        <v>1618.85</v>
      </c>
      <c r="G43" s="262">
        <v>1515</v>
      </c>
      <c r="H43" s="261">
        <v>200</v>
      </c>
      <c r="I43" s="263" t="e">
        <f>SUMPRODUCT(($Q$7:$Q$29=$Q9)*1+($Q$7:$Q$29=$Q23)*1,$R$7:$R$29)</f>
        <v>#REF!</v>
      </c>
      <c r="J43" s="265" t="e">
        <f>I43</f>
        <v>#REF!</v>
      </c>
      <c r="K43" s="213"/>
      <c r="L43" s="214"/>
    </row>
    <row r="44" spans="1:20" x14ac:dyDescent="0.35">
      <c r="A44" s="191" t="s">
        <v>365</v>
      </c>
      <c r="B44" s="261">
        <v>147.08000000000001</v>
      </c>
      <c r="C44" s="262">
        <v>116.88</v>
      </c>
      <c r="D44" s="261">
        <v>121.98</v>
      </c>
      <c r="E44" s="262">
        <v>132.75</v>
      </c>
      <c r="F44" s="261">
        <v>136</v>
      </c>
      <c r="G44" s="262">
        <v>93</v>
      </c>
      <c r="H44" s="261">
        <v>97</v>
      </c>
      <c r="I44" s="263" t="e">
        <f>SUMPRODUCT(($Q$7:$Q$29=$Q10)*1+($Q$7:$Q$29=$Q22)*1,$R$7:$R$29)</f>
        <v>#REF!</v>
      </c>
      <c r="J44" s="265" t="e">
        <f>+I44</f>
        <v>#REF!</v>
      </c>
      <c r="K44" s="213"/>
      <c r="L44" s="214"/>
      <c r="O44" s="252"/>
      <c r="Q44" s="229" t="s">
        <v>407</v>
      </c>
    </row>
    <row r="45" spans="1:20" x14ac:dyDescent="0.35">
      <c r="A45" s="191" t="s">
        <v>379</v>
      </c>
      <c r="B45" s="261">
        <v>377.46</v>
      </c>
      <c r="C45" s="262">
        <v>314.67</v>
      </c>
      <c r="D45" s="261">
        <v>321.12</v>
      </c>
      <c r="E45" s="262">
        <v>308.24</v>
      </c>
      <c r="F45" s="261">
        <v>299.52</v>
      </c>
      <c r="G45" s="262">
        <v>223</v>
      </c>
      <c r="H45" s="261">
        <v>64</v>
      </c>
      <c r="I45" s="263" t="e">
        <f>SUMPRODUCT(($Q$7:$Q$29=$Q11)*1+($Q$7:$Q$29=$Q20)*1,$R$7:$R$29)</f>
        <v>#REF!</v>
      </c>
      <c r="J45" s="265" t="e">
        <f>+I45</f>
        <v>#REF!</v>
      </c>
      <c r="K45" s="213"/>
      <c r="L45" s="215"/>
      <c r="O45" s="228"/>
      <c r="Q45" t="s">
        <v>346</v>
      </c>
    </row>
    <row r="46" spans="1:20" x14ac:dyDescent="0.35">
      <c r="A46" s="190" t="s">
        <v>377</v>
      </c>
      <c r="B46" s="258">
        <v>160</v>
      </c>
      <c r="C46" s="259">
        <v>140</v>
      </c>
      <c r="D46" s="258">
        <v>160</v>
      </c>
      <c r="E46" s="259">
        <v>497.57</v>
      </c>
      <c r="F46" s="258">
        <v>353.23</v>
      </c>
      <c r="G46" s="259">
        <v>259</v>
      </c>
      <c r="H46" s="258">
        <v>50</v>
      </c>
      <c r="I46" s="344" t="e">
        <f>SUMPRODUCT(($Q$7:$Q$29=$Q12)*1+($Q$7:$Q$29=$Q19)*1,$R$7:$R$29)</f>
        <v>#REF!</v>
      </c>
      <c r="J46" s="264" t="e">
        <f>I46</f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161</v>
      </c>
      <c r="B47" s="258">
        <v>3.5</v>
      </c>
      <c r="C47" s="259">
        <v>4</v>
      </c>
      <c r="D47" s="258">
        <v>0</v>
      </c>
      <c r="E47" s="259">
        <v>178.8</v>
      </c>
      <c r="F47" s="258">
        <v>5.5</v>
      </c>
      <c r="G47" s="259">
        <v>858</v>
      </c>
      <c r="H47" s="258">
        <v>0</v>
      </c>
      <c r="I47" s="344" t="e">
        <f>SUMPRODUCT(($Q$7:$Q$29=$Q13)*1,$R$7:$R$29)</f>
        <v>#REF!</v>
      </c>
      <c r="J47" s="264" t="e">
        <f>I47</f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0" t="s">
        <v>370</v>
      </c>
      <c r="B48" s="258">
        <v>39</v>
      </c>
      <c r="C48" s="259">
        <v>6.5</v>
      </c>
      <c r="D48" s="258">
        <v>20</v>
      </c>
      <c r="E48" s="259">
        <v>20.25</v>
      </c>
      <c r="F48" s="258">
        <v>986.15000000000009</v>
      </c>
      <c r="G48" s="259">
        <v>513</v>
      </c>
      <c r="H48" s="258">
        <v>20</v>
      </c>
      <c r="I48" s="344" t="e">
        <f>SUMPRODUCT(($Q$7:$Q$29=$Q14)*1+($Q$7:$Q$29=$Q24)*1+($Q$7:$Q$29=$Q25)*1,$R$7:$R$29)</f>
        <v>#REF!</v>
      </c>
      <c r="J48" s="264" t="e">
        <f>I48</f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t="s">
        <v>375</v>
      </c>
      <c r="B49" s="293"/>
      <c r="C49" s="299"/>
      <c r="D49" s="293"/>
      <c r="E49" s="299"/>
      <c r="F49" s="293"/>
      <c r="G49" s="299"/>
      <c r="H49" s="293">
        <v>10</v>
      </c>
      <c r="I49" s="345" t="e">
        <f>SUMPRODUCT(($Q$7:$Q$29=$Q18)*1,$R$7:$R$29)</f>
        <v>#REF!</v>
      </c>
      <c r="J49" s="301" t="e">
        <f>+I49</f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x14ac:dyDescent="0.35">
      <c r="A50" s="190" t="s">
        <v>386</v>
      </c>
      <c r="B50" s="258">
        <v>55.65</v>
      </c>
      <c r="C50" s="259">
        <v>34.25</v>
      </c>
      <c r="D50" s="258">
        <v>55.65</v>
      </c>
      <c r="E50" s="259">
        <v>60.5</v>
      </c>
      <c r="F50" s="258">
        <v>55.65</v>
      </c>
      <c r="G50" s="259">
        <v>12</v>
      </c>
      <c r="H50" s="258">
        <v>61</v>
      </c>
      <c r="I50" s="344" t="e">
        <f>SUMPRODUCT(($Q$7:$Q$29=$Q15)*1+($Q$7:$Q$29=$Q26)*1,$R$7:$R$29)</f>
        <v>#REF!</v>
      </c>
      <c r="J50" s="264" t="e">
        <f>I50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347" t="s">
        <v>380</v>
      </c>
      <c r="B51" s="348">
        <v>61</v>
      </c>
      <c r="C51" s="349">
        <v>62</v>
      </c>
      <c r="D51" s="348">
        <v>71</v>
      </c>
      <c r="E51" s="349">
        <v>58</v>
      </c>
      <c r="F51" s="348">
        <v>47</v>
      </c>
      <c r="G51" s="349">
        <v>48</v>
      </c>
      <c r="H51" s="348">
        <v>10</v>
      </c>
      <c r="I51" s="350" t="e">
        <f>SUMPRODUCT(($Q$7:$Q$29=$Q16)*1+($Q$7:$Q$29=$Q21)*1,$R$7:$R$29)</f>
        <v>#REF!</v>
      </c>
      <c r="J51" s="351" t="e">
        <f>+I51</f>
        <v>#REF!</v>
      </c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x14ac:dyDescent="0.35">
      <c r="A52" s="191" t="s">
        <v>374</v>
      </c>
      <c r="B52" s="261">
        <v>15.89</v>
      </c>
      <c r="C52" s="262">
        <v>16.600000000000001</v>
      </c>
      <c r="D52" s="261">
        <v>11.9</v>
      </c>
      <c r="E52" s="262">
        <v>1.57</v>
      </c>
      <c r="F52" s="261">
        <v>4.67</v>
      </c>
      <c r="G52" s="262">
        <v>1</v>
      </c>
      <c r="H52" s="261">
        <v>0</v>
      </c>
      <c r="I52" s="350" t="e">
        <f>SUMPRODUCT(($Q$7:$Q$29=$Q17)*1,$R$7:$R$29)</f>
        <v>#REF!</v>
      </c>
      <c r="J52" s="265" t="e">
        <f>I52</f>
        <v>#REF!</v>
      </c>
      <c r="K52" s="213"/>
      <c r="L52" s="214"/>
      <c r="Q52" s="152" t="s">
        <v>473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92" t="s">
        <v>409</v>
      </c>
      <c r="B53" s="273">
        <f>SUM(B41:B51)+4</f>
        <v>2681.49</v>
      </c>
      <c r="C53" s="267">
        <f>SUM(C41:C52)</f>
        <v>2452.2999999999997</v>
      </c>
      <c r="D53" s="267">
        <f>SUM(D41:D52)</f>
        <v>2589.8200000000002</v>
      </c>
      <c r="E53" s="267">
        <f>SUM(E41:E52)</f>
        <v>2850.6600000000003</v>
      </c>
      <c r="F53" s="267">
        <f>SUM(F41:F52)+1</f>
        <v>3536.07</v>
      </c>
      <c r="G53" s="267">
        <f>SUM(G41:G52)-1</f>
        <v>3537</v>
      </c>
      <c r="H53" s="266">
        <f>SUM(H41:H52)</f>
        <v>524</v>
      </c>
      <c r="I53" s="268" t="e">
        <f>SUM(I41:I52)</f>
        <v>#REF!</v>
      </c>
      <c r="J53" s="269" t="e">
        <f>SUM(J41:J52)</f>
        <v>#REF!</v>
      </c>
      <c r="K53" s="213"/>
      <c r="L53" s="214"/>
      <c r="Q53" s="152" t="s">
        <v>491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212"/>
      <c r="B54" s="213"/>
      <c r="C54" s="213"/>
      <c r="D54" s="213"/>
      <c r="E54" s="213"/>
      <c r="F54" s="213"/>
      <c r="G54" s="218"/>
      <c r="H54" s="213"/>
      <c r="I54" s="213"/>
      <c r="J54" s="213"/>
      <c r="K54" s="213"/>
      <c r="L54" s="214"/>
      <c r="Q54" s="152" t="s">
        <v>418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ht="15" thickBot="1" x14ac:dyDescent="0.4">
      <c r="A55" s="212"/>
      <c r="B55" s="213"/>
      <c r="C55" s="213"/>
      <c r="D55" s="213"/>
      <c r="E55" s="213"/>
      <c r="F55" s="213"/>
      <c r="G55" s="234" t="s">
        <v>483</v>
      </c>
      <c r="H55" s="213"/>
      <c r="I55" s="213"/>
      <c r="J55" s="213"/>
      <c r="K55" s="213"/>
      <c r="L55" s="214"/>
      <c r="Q55" s="152" t="s">
        <v>492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ht="15" thickBot="1" x14ac:dyDescent="0.4">
      <c r="A56" s="156" t="s">
        <v>413</v>
      </c>
      <c r="B56" s="204">
        <v>2012</v>
      </c>
      <c r="C56" s="204">
        <v>2013</v>
      </c>
      <c r="D56" s="204">
        <v>2014</v>
      </c>
      <c r="E56" s="204">
        <v>2015</v>
      </c>
      <c r="F56" s="204">
        <v>2016</v>
      </c>
      <c r="G56" s="232">
        <v>2017</v>
      </c>
      <c r="H56" s="213"/>
      <c r="I56" s="167"/>
      <c r="J56" s="292" t="e">
        <f>+J41+J46+J47+J48+J50</f>
        <v>#REF!</v>
      </c>
      <c r="K56" s="213"/>
      <c r="L56" s="214"/>
      <c r="Q56" s="152" t="s">
        <v>501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7"/>
      <c r="B57" s="270"/>
      <c r="C57" s="270"/>
      <c r="D57" s="270"/>
      <c r="E57" s="270"/>
      <c r="F57" s="270"/>
      <c r="G57" s="275"/>
      <c r="H57" s="213"/>
      <c r="I57" s="222"/>
      <c r="J57" s="292" t="e">
        <f>+J42+J43+J44+J45+J51+J52</f>
        <v>#REF!</v>
      </c>
      <c r="K57" s="319" t="e">
        <f>J57*C7/G62</f>
        <v>#REF!</v>
      </c>
      <c r="L57" s="214"/>
      <c r="Q57" s="152" t="s">
        <v>429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416</v>
      </c>
      <c r="B58" s="277">
        <v>1397</v>
      </c>
      <c r="C58" s="270">
        <v>1450</v>
      </c>
      <c r="D58" s="270">
        <v>1632</v>
      </c>
      <c r="E58" s="270">
        <v>1602</v>
      </c>
      <c r="F58" s="270" t="e">
        <f t="shared" ref="F58:G60" si="0">VLOOKUP($A58,$Q$47:$T$64,MATCH(F$56,$Q$46:$T$46,0),FALSE)</f>
        <v>#N/A</v>
      </c>
      <c r="G58" s="275" t="e">
        <f t="shared" si="0"/>
        <v>#N/A</v>
      </c>
      <c r="H58" s="292" t="e">
        <f>G58/8*12</f>
        <v>#N/A</v>
      </c>
      <c r="I58" s="47"/>
      <c r="J58" s="302" t="e">
        <f>J49</f>
        <v>#REF!</v>
      </c>
      <c r="K58" s="213"/>
      <c r="L58" s="214"/>
      <c r="Q58" s="152" t="s">
        <v>424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x14ac:dyDescent="0.35">
      <c r="A59" s="158" t="s">
        <v>418</v>
      </c>
      <c r="B59" s="277">
        <v>273</v>
      </c>
      <c r="C59" s="270">
        <v>117</v>
      </c>
      <c r="D59" s="270">
        <v>80</v>
      </c>
      <c r="E59" s="270">
        <v>89</v>
      </c>
      <c r="F59" s="270" t="e">
        <f t="shared" si="0"/>
        <v>#N/A</v>
      </c>
      <c r="G59" s="275" t="e">
        <f t="shared" si="0"/>
        <v>#N/A</v>
      </c>
      <c r="H59" s="292" t="e">
        <f>G59/8*12</f>
        <v>#N/A</v>
      </c>
      <c r="I59" s="213"/>
      <c r="J59" s="292" t="e">
        <f>SUM(J56:J58)</f>
        <v>#REF!</v>
      </c>
      <c r="K59" s="213"/>
      <c r="L59" s="214"/>
      <c r="Q59" s="152" t="s">
        <v>408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158" t="s">
        <v>381</v>
      </c>
      <c r="B60" s="277">
        <v>1593</v>
      </c>
      <c r="C60" s="270">
        <v>1125</v>
      </c>
      <c r="D60" s="270">
        <v>1109</v>
      </c>
      <c r="E60" s="270">
        <v>1115</v>
      </c>
      <c r="F60" s="270" t="e">
        <f t="shared" si="0"/>
        <v>#N/A</v>
      </c>
      <c r="G60" s="275" t="e">
        <f t="shared" si="0"/>
        <v>#N/A</v>
      </c>
      <c r="H60" s="292" t="e">
        <f>G60/8*12</f>
        <v>#N/A</v>
      </c>
      <c r="I60" s="213"/>
      <c r="J60" s="213"/>
      <c r="K60" s="213"/>
      <c r="L60" s="214"/>
      <c r="Q60" t="s">
        <v>469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158" t="s">
        <v>422</v>
      </c>
      <c r="B61" s="277">
        <v>612</v>
      </c>
      <c r="C61" s="270">
        <v>956</v>
      </c>
      <c r="D61" s="270">
        <v>1102</v>
      </c>
      <c r="E61" s="270">
        <v>1014</v>
      </c>
      <c r="F61" s="270" t="e">
        <f>F62-SUM(F58:F60)</f>
        <v>#N/A</v>
      </c>
      <c r="G61" s="275" t="e">
        <f>G62-SUM(G58:G60)</f>
        <v>#N/A</v>
      </c>
      <c r="H61" s="292" t="e">
        <f>G61/8*12</f>
        <v>#N/A</v>
      </c>
      <c r="I61" s="213"/>
      <c r="J61" s="213"/>
      <c r="K61" s="213"/>
      <c r="L61" s="214"/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ht="15" thickBot="1" x14ac:dyDescent="0.4">
      <c r="A62" s="200" t="s">
        <v>388</v>
      </c>
      <c r="B62" s="271">
        <f>SUM(B58:B61)</f>
        <v>3875</v>
      </c>
      <c r="C62" s="271">
        <f>SUM(C58:C61)</f>
        <v>3648</v>
      </c>
      <c r="D62" s="271">
        <f>SUM(D58:D61)</f>
        <v>3923</v>
      </c>
      <c r="E62" s="271">
        <f>SUM(E58:E61)</f>
        <v>3820</v>
      </c>
      <c r="F62" s="271" t="e">
        <f>VLOOKUP($A62,$Q$47:$T$64,MATCH(F$56,$Q$46:$T$46,0),FALSE)</f>
        <v>#N/A</v>
      </c>
      <c r="G62" s="276" t="e">
        <f>VLOOKUP($A62,$Q$47:$T$64,MATCH(G$56,$Q$46:$T$46,0),FALSE)</f>
        <v>#N/A</v>
      </c>
      <c r="H62" s="213"/>
      <c r="I62" s="213"/>
      <c r="J62" s="213"/>
      <c r="K62" s="213"/>
      <c r="L62" s="214"/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Q64" s="229" t="s">
        <v>388</v>
      </c>
      <c r="R64" s="253" t="e">
        <f>SUM(R47:R63)</f>
        <v>#REF!</v>
      </c>
      <c r="S64" s="253" t="e">
        <f>SUM(S47:S63)</f>
        <v>#REF!</v>
      </c>
      <c r="T64" s="253" t="e">
        <f>SUM(T47:T63)</f>
        <v>#REF!</v>
      </c>
    </row>
    <row r="65" spans="1:20" x14ac:dyDescent="0.35">
      <c r="A65" s="212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4"/>
      <c r="Q65" s="233" t="s">
        <v>389</v>
      </c>
      <c r="R65" s="288" t="e">
        <f>SUMPRODUCT((#REF!=$Q$45)*1,(#REF!=R$46)*1,#REF!)-R64</f>
        <v>#REF!</v>
      </c>
      <c r="S65" s="288" t="e">
        <f>SUMPRODUCT((#REF!=$Q$45)*1,(#REF!=S$46)*1,#REF!)-S64</f>
        <v>#REF!</v>
      </c>
      <c r="T65" s="288" t="e">
        <f>SUMPRODUCT((#REF!=$Q$45)*1,#REF!)-T64</f>
        <v>#REF!</v>
      </c>
    </row>
    <row r="66" spans="1:20" ht="15" thickBot="1" x14ac:dyDescent="0.4">
      <c r="A66" s="219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7"/>
    </row>
  </sheetData>
  <conditionalFormatting sqref="R30">
    <cfRule type="cellIs" dxfId="26" priority="1" operator="notEqual">
      <formula>0</formula>
    </cfRule>
  </conditionalFormatting>
  <conditionalFormatting sqref="R65:T65">
    <cfRule type="cellIs" dxfId="25" priority="2" operator="notEqual">
      <formula>0</formula>
    </cfRule>
  </conditionalFormatting>
  <hyperlinks>
    <hyperlink ref="A1" location="Oversikt!A1" display="Oversikt" xr:uid="{00000000-0004-0000-1500-000000000000}"/>
  </hyperlinks>
  <pageMargins left="0.7" right="0.7" top="0.75" bottom="0.75" header="0.3" footer="0.3"/>
  <pageSetup paperSize="9" scale="66" orientation="landscape" horizontalDpi="300" verticalDpi="300" r:id="rId1"/>
  <rowBreaks count="1" manualBreakCount="1">
    <brk id="35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80E93-B3FE-45EB-BE0D-6837B6557B0D}">
  <sheetPr>
    <tabColor theme="5" tint="0.39997558519241921"/>
    <pageSetUpPr fitToPage="1"/>
  </sheetPr>
  <dimension ref="A1:T67"/>
  <sheetViews>
    <sheetView showGridLines="0" zoomScale="80" zoomScaleNormal="80" workbookViewId="0">
      <selection activeCell="K18" sqref="K18"/>
    </sheetView>
  </sheetViews>
  <sheetFormatPr baseColWidth="10" defaultColWidth="11.453125" defaultRowHeight="14.5" x14ac:dyDescent="0.35"/>
  <cols>
    <col min="1" max="1" width="45.4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customWidth="1"/>
    <col min="16" max="16" width="13.7265625" customWidth="1"/>
    <col min="17" max="17" width="40.26953125" customWidth="1"/>
    <col min="18" max="18" width="9.1796875" customWidth="1"/>
    <col min="19" max="19" width="5.54296875" bestFit="1" customWidth="1"/>
    <col min="20" max="20" width="18.81640625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  <c r="F1" t="s">
        <v>502</v>
      </c>
      <c r="L1" s="362"/>
      <c r="M1" s="362"/>
      <c r="N1" s="362"/>
      <c r="O1" s="362"/>
    </row>
    <row r="2" spans="1:18" x14ac:dyDescent="0.35">
      <c r="L2" s="362" t="s">
        <v>503</v>
      </c>
      <c r="M2" s="362"/>
      <c r="N2" s="362"/>
      <c r="O2" s="362"/>
      <c r="Q2" s="229" t="s">
        <v>353</v>
      </c>
    </row>
    <row r="3" spans="1:18" ht="18.5" x14ac:dyDescent="0.45">
      <c r="A3" s="164" t="s">
        <v>504</v>
      </c>
      <c r="B3" s="165"/>
      <c r="C3" s="165"/>
      <c r="D3" s="185"/>
      <c r="L3" s="374" t="s">
        <v>505</v>
      </c>
      <c r="M3" s="374"/>
      <c r="N3" s="374"/>
      <c r="O3" s="374"/>
    </row>
    <row r="4" spans="1:18" x14ac:dyDescent="0.35">
      <c r="A4" s="70"/>
      <c r="B4" s="166" t="s">
        <v>329</v>
      </c>
      <c r="C4" s="159" t="s">
        <v>328</v>
      </c>
      <c r="D4" s="166" t="s">
        <v>356</v>
      </c>
      <c r="L4" s="374" t="s">
        <v>506</v>
      </c>
      <c r="M4" s="374"/>
      <c r="N4" s="374"/>
      <c r="O4" s="374"/>
    </row>
    <row r="5" spans="1:18" x14ac:dyDescent="0.35">
      <c r="A5" s="224" t="s">
        <v>507</v>
      </c>
      <c r="B5" s="149">
        <f>+J55</f>
        <v>10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+J56</f>
        <v>#REF!</v>
      </c>
      <c r="C6" s="129" t="e">
        <f>+#REF!</f>
        <v>#REF!</v>
      </c>
      <c r="D6" s="149" t="e">
        <f>+C6*B6</f>
        <v>#REF!</v>
      </c>
      <c r="P6" s="1">
        <v>2</v>
      </c>
      <c r="Q6" t="s">
        <v>362</v>
      </c>
      <c r="R6" s="339" t="e">
        <f>SUMPRODUCT((#REF!=$Q$3)*1+(#REF!=$Q$4)*1+(#REF!=$Q$5)*1,(#REF!=$Q6)*1,#REF!)</f>
        <v>#REF!</v>
      </c>
    </row>
    <row r="7" spans="1:18" x14ac:dyDescent="0.35">
      <c r="A7" s="70" t="s">
        <v>508</v>
      </c>
      <c r="B7" s="149">
        <f>J57</f>
        <v>7</v>
      </c>
      <c r="C7" s="129" t="e">
        <f>+#REF!</f>
        <v>#REF!</v>
      </c>
      <c r="D7" s="149" t="e">
        <f>+C7*B7</f>
        <v>#REF!</v>
      </c>
      <c r="P7" s="1">
        <v>4</v>
      </c>
      <c r="Q7" t="s">
        <v>363</v>
      </c>
      <c r="R7" s="339" t="e">
        <f>SUMPRODUCT((#REF!=$Q$3)*1+(#REF!=$Q$4)*1+(#REF!=$Q$5)*1,(#REF!=$Q7)*1,#REF!)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3</v>
      </c>
      <c r="Q8" t="s">
        <v>364</v>
      </c>
      <c r="R8" s="339" t="e">
        <f>SUMPRODUCT((#REF!=$Q$3)*1+(#REF!=$Q$4)*1+(#REF!=$Q$5)*1,(#REF!=$Q8)*1,#REF!)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5</v>
      </c>
      <c r="Q9" t="s">
        <v>365</v>
      </c>
      <c r="R9" s="339" t="e">
        <f>SUMPRODUCT((#REF!=$Q$3)*1+(#REF!=$Q$4)*1+(#REF!=$Q$5)*1,(#REF!=$Q9)*1,#REF!)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7</v>
      </c>
      <c r="Q10" t="s">
        <v>366</v>
      </c>
      <c r="R10" s="339" t="e">
        <f>SUMPRODUCT((#REF!=$Q$3)*1+(#REF!=$Q$4)*1+(#REF!=$Q$5)*1,(#REF!=$Q10)*1,#REF!)</f>
        <v>#REF!</v>
      </c>
    </row>
    <row r="11" spans="1:18" x14ac:dyDescent="0.35">
      <c r="A11" s="150"/>
      <c r="B11" s="170"/>
      <c r="C11" s="150"/>
      <c r="D11" s="170"/>
      <c r="I11" s="170"/>
      <c r="P11" s="1">
        <v>1</v>
      </c>
      <c r="Q11" t="s">
        <v>368</v>
      </c>
      <c r="R11" s="339" t="e">
        <f>SUMPRODUCT((#REF!=$Q$3)*1+(#REF!=$Q$4)*1+(#REF!=$Q$5)*1,(#REF!=$Q11)*1,#REF!)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I12" s="170"/>
      <c r="P12" s="1">
        <v>322</v>
      </c>
      <c r="Q12" t="s">
        <v>161</v>
      </c>
      <c r="R12" s="339" t="e">
        <f>SUMPRODUCT((#REF!=$Q$3)*1+(#REF!=$Q$4)*1+(#REF!=$Q$5)*1,(#REF!=$Q12)*1,#REF!)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I13" s="170"/>
      <c r="P13" s="1">
        <v>10</v>
      </c>
      <c r="Q13" t="s">
        <v>370</v>
      </c>
      <c r="R13" s="339" t="e">
        <f>SUMPRODUCT((#REF!=$Q$3)*1+(#REF!=$Q$4)*1+(#REF!=$Q$5)*1,(#REF!=$Q13)*1,#REF!)</f>
        <v>#REF!</v>
      </c>
    </row>
    <row r="14" spans="1:18" x14ac:dyDescent="0.35">
      <c r="P14" s="1">
        <v>311</v>
      </c>
      <c r="Q14" t="s">
        <v>371</v>
      </c>
      <c r="R14" s="339" t="e">
        <f>SUMPRODUCT((#REF!=$Q$3)*1+(#REF!=$Q$4)*1+(#REF!=$Q$5)*1,(#REF!=$Q14)*1,#REF!)</f>
        <v>#REF!</v>
      </c>
    </row>
    <row r="15" spans="1:18" x14ac:dyDescent="0.35">
      <c r="P15" s="1">
        <v>8</v>
      </c>
      <c r="Q15" t="s">
        <v>372</v>
      </c>
      <c r="R15" s="339" t="e">
        <f>SUMPRODUCT((#REF!=$Q$3)*1+(#REF!=$Q$4)*1+(#REF!=$Q$5)*1,(#REF!=$Q15)*1,#REF!)</f>
        <v>#REF!</v>
      </c>
    </row>
    <row r="16" spans="1:18" x14ac:dyDescent="0.35">
      <c r="P16" s="1">
        <v>6</v>
      </c>
      <c r="Q16" t="s">
        <v>374</v>
      </c>
      <c r="R16" s="339" t="e">
        <f>SUMPRODUCT((#REF!=$Q$3)*1+(#REF!=$Q$4)*1+(#REF!=$Q$5)*1,(#REF!=$Q16)*1,#REF!)</f>
        <v>#REF!</v>
      </c>
    </row>
    <row r="17" spans="1:18" x14ac:dyDescent="0.35">
      <c r="P17" s="1">
        <v>9</v>
      </c>
      <c r="Q17" t="s">
        <v>375</v>
      </c>
      <c r="R17" s="339" t="e">
        <f>SUMPRODUCT((#REF!=$Q$3)*1+(#REF!=$Q$4)*1+(#REF!=$Q$5)*1,(#REF!=$Q17)*1,#REF!)</f>
        <v>#REF!</v>
      </c>
    </row>
    <row r="18" spans="1:18" ht="15.5" x14ac:dyDescent="0.35">
      <c r="A18" s="155" t="s">
        <v>376</v>
      </c>
      <c r="P18" s="1">
        <v>1</v>
      </c>
      <c r="Q18" t="s">
        <v>377</v>
      </c>
      <c r="R18" s="339" t="e">
        <f>SUMPRODUCT((#REF!=$Q$3)*1+(#REF!=$Q$4)*1+(#REF!=$Q$5)*1,(#REF!=$Q18)*1,#REF!)</f>
        <v>#REF!</v>
      </c>
    </row>
    <row r="19" spans="1:18" ht="18.5" x14ac:dyDescent="0.45">
      <c r="A19" s="164" t="s">
        <v>509</v>
      </c>
      <c r="B19" s="165"/>
      <c r="C19" s="165"/>
      <c r="D19" s="185"/>
      <c r="E19" s="255"/>
      <c r="F19" s="170"/>
      <c r="P19" s="1">
        <v>7</v>
      </c>
      <c r="Q19" t="s">
        <v>379</v>
      </c>
      <c r="R19" s="339" t="e">
        <f>SUMPRODUCT((#REF!=$Q$3)*1+(#REF!=$Q$4)*1+(#REF!=$Q$5)*1,(#REF!=$Q19)*1,#REF!)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E20" s="255"/>
      <c r="P20" s="1">
        <v>8</v>
      </c>
      <c r="Q20" t="s">
        <v>380</v>
      </c>
      <c r="R20" s="339" t="e">
        <f>SUMPRODUCT((#REF!=$Q$3)*1+(#REF!=$Q$4)*1+(#REF!=$Q$5)*1,(#REF!=$Q20)*1,#REF!)</f>
        <v>#REF!</v>
      </c>
    </row>
    <row r="21" spans="1:18" x14ac:dyDescent="0.35">
      <c r="A21" s="224" t="s">
        <v>507</v>
      </c>
      <c r="B21" s="149"/>
      <c r="C21" s="129">
        <v>1150</v>
      </c>
      <c r="D21" s="149"/>
      <c r="E21" s="255"/>
      <c r="P21" s="1">
        <v>5</v>
      </c>
      <c r="Q21" t="s">
        <v>381</v>
      </c>
      <c r="R21" s="339" t="e">
        <f>SUMPRODUCT((#REF!=$Q$3)*1+(#REF!=$Q$4)*1+(#REF!=$Q$5)*1,(#REF!=$Q21)*1,#REF!)</f>
        <v>#REF!</v>
      </c>
    </row>
    <row r="22" spans="1:18" x14ac:dyDescent="0.35">
      <c r="A22" s="224" t="s">
        <v>361</v>
      </c>
      <c r="B22" s="149"/>
      <c r="C22" s="129">
        <v>810</v>
      </c>
      <c r="D22" s="149"/>
      <c r="E22" s="255"/>
      <c r="P22" s="1">
        <v>3</v>
      </c>
      <c r="Q22" t="s">
        <v>382</v>
      </c>
      <c r="R22" s="339" t="e">
        <f>SUMPRODUCT((#REF!=$Q$3)*1+(#REF!=$Q$4)*1+(#REF!=$Q$5)*1,(#REF!=$Q22)*1,#REF!)</f>
        <v>#REF!</v>
      </c>
    </row>
    <row r="23" spans="1:18" x14ac:dyDescent="0.35">
      <c r="A23" s="223" t="s">
        <v>508</v>
      </c>
      <c r="B23" s="149"/>
      <c r="C23" s="129">
        <v>1375</v>
      </c>
      <c r="D23" s="149"/>
      <c r="E23" s="255"/>
      <c r="P23" s="1">
        <v>10</v>
      </c>
      <c r="Q23" t="s">
        <v>383</v>
      </c>
      <c r="R23" s="339" t="e">
        <f>SUMPRODUCT((#REF!=$Q$3)*1+(#REF!=$Q$4)*1+(#REF!=$Q$5)*1,(#REF!=$Q23)*1,#REF!)</f>
        <v>#REF!</v>
      </c>
    </row>
    <row r="24" spans="1:18" x14ac:dyDescent="0.35">
      <c r="A24" s="70" t="s">
        <v>131</v>
      </c>
      <c r="B24" s="149"/>
      <c r="C24" s="129"/>
      <c r="D24" s="149"/>
      <c r="E24" s="255"/>
      <c r="P24" s="1">
        <v>10</v>
      </c>
      <c r="Q24" t="s">
        <v>385</v>
      </c>
      <c r="R24" s="339" t="e">
        <f>SUMPRODUCT((#REF!=$Q$3)*1+(#REF!=$Q$4)*1+(#REF!=$Q$5)*1,(#REF!=$Q24)*1,#REF!)</f>
        <v>#REF!</v>
      </c>
    </row>
    <row r="25" spans="1:18" x14ac:dyDescent="0.35">
      <c r="A25" s="160"/>
      <c r="B25" s="168"/>
      <c r="C25" s="149"/>
      <c r="D25" s="169"/>
      <c r="E25" s="255"/>
      <c r="P25" s="1">
        <v>311</v>
      </c>
      <c r="Q25" t="s">
        <v>386</v>
      </c>
      <c r="R25" s="339" t="e">
        <f>SUMPRODUCT((#REF!=$Q$3)*1+(#REF!=$Q$4)*1+(#REF!=$Q$5)*1,(#REF!=$Q25)*1,#REF!)</f>
        <v>#REF!</v>
      </c>
    </row>
    <row r="26" spans="1:18" x14ac:dyDescent="0.35">
      <c r="A26" s="150"/>
      <c r="B26" s="170"/>
      <c r="C26" s="150"/>
      <c r="D26" s="170"/>
      <c r="E26" s="255"/>
      <c r="P26" s="1">
        <v>4</v>
      </c>
      <c r="Q26" t="s">
        <v>387</v>
      </c>
      <c r="R26" s="339" t="e">
        <f>SUMPRODUCT((#REF!=$Q$3)*1+(#REF!=$Q$4)*1+(#REF!=$Q$5)*1,(#REF!=$Q26)*1,#REF!)</f>
        <v>#REF!</v>
      </c>
    </row>
    <row r="27" spans="1:18" x14ac:dyDescent="0.35">
      <c r="A27" s="150"/>
      <c r="B27" s="170"/>
      <c r="C27" s="150"/>
      <c r="D27" s="170"/>
      <c r="E27" s="255"/>
      <c r="Q27" t="s">
        <v>451</v>
      </c>
      <c r="R27" s="339" t="e">
        <f>SUMPRODUCT((#REF!=$Q$3)*1+(#REF!=$Q$4)*1+(#REF!=$Q$5)*1,(#REF!=$Q27)*1,#REF!)</f>
        <v>#REF!</v>
      </c>
    </row>
    <row r="28" spans="1:18" x14ac:dyDescent="0.35">
      <c r="A28" s="150" t="s">
        <v>367</v>
      </c>
      <c r="B28" s="170"/>
      <c r="C28" s="150"/>
      <c r="D28" s="170"/>
      <c r="E28" s="255"/>
      <c r="Q28" s="229" t="s">
        <v>388</v>
      </c>
      <c r="R28" s="253" t="e">
        <f>SUM(R6:R27)</f>
        <v>#REF!</v>
      </c>
    </row>
    <row r="29" spans="1:18" x14ac:dyDescent="0.35">
      <c r="A29" s="150" t="s">
        <v>450</v>
      </c>
      <c r="B29" s="170"/>
      <c r="C29" s="150"/>
      <c r="D29" s="170"/>
      <c r="E29" s="255"/>
      <c r="Q29" s="233" t="s">
        <v>389</v>
      </c>
      <c r="R29" s="288" t="e">
        <f>SUMPRODUCT((#REF!=$Q$3)*1+(#REF!=$Q$4)*1+(#REF!=$Q$5)*1,#REF!)-R28</f>
        <v>#REF!</v>
      </c>
    </row>
    <row r="30" spans="1:18" ht="15" thickBot="1" x14ac:dyDescent="0.4">
      <c r="A30" s="313" t="s">
        <v>450</v>
      </c>
      <c r="B30" s="314"/>
      <c r="C30" s="314"/>
      <c r="D30" s="315"/>
      <c r="E30" s="255"/>
      <c r="R30" s="252"/>
    </row>
    <row r="31" spans="1:18" x14ac:dyDescent="0.35">
      <c r="E31" s="255"/>
      <c r="Q31" t="s">
        <v>390</v>
      </c>
      <c r="R31" s="252" t="e">
        <f>SUMPRODUCT((#REF!=$Q$3)*1+(#REF!=$Q$4)*1+(#REF!=$Q$5)*1,(#REF!=$Q31)*1,#REF!)</f>
        <v>#REF!</v>
      </c>
    </row>
    <row r="32" spans="1:18" ht="18.5" x14ac:dyDescent="0.45">
      <c r="A32" s="255"/>
      <c r="B32" s="255"/>
      <c r="C32" s="255"/>
      <c r="D32" s="255"/>
      <c r="E32" s="255"/>
      <c r="F32" s="360"/>
      <c r="G32" s="255"/>
      <c r="H32" s="255"/>
      <c r="I32" s="255"/>
      <c r="Q32" t="s">
        <v>391</v>
      </c>
      <c r="R32" s="252" t="e">
        <f>SUMPRODUCT((#REF!=$Q$3)*1+(#REF!=$Q$4)*1+(#REF!=$Q$5)*1,(#REF!=$Q32)*1,#REF!)</f>
        <v>#REF!</v>
      </c>
    </row>
    <row r="33" spans="1:20" x14ac:dyDescent="0.35">
      <c r="A33" s="255"/>
      <c r="B33" s="255"/>
      <c r="C33" s="255"/>
      <c r="D33" s="255"/>
      <c r="E33" s="255"/>
      <c r="F33" s="255"/>
      <c r="G33" s="255"/>
      <c r="H33" s="255"/>
      <c r="I33" s="255"/>
      <c r="Q33" t="s">
        <v>392</v>
      </c>
      <c r="R33" s="252" t="e">
        <f>SUMPRODUCT((#REF!=$Q$3)*1+(#REF!=$Q$4)*1+(#REF!=$Q$5)*1,(#REF!=$Q33)*1,#REF!)</f>
        <v>#REF!</v>
      </c>
    </row>
    <row r="34" spans="1:20" ht="15" thickBot="1" x14ac:dyDescent="0.4">
      <c r="A34" s="255"/>
      <c r="B34" s="255"/>
      <c r="C34" s="255"/>
      <c r="D34" s="255"/>
      <c r="E34" s="255"/>
      <c r="F34" s="255"/>
      <c r="G34" s="255"/>
      <c r="H34" s="255"/>
      <c r="I34" s="255"/>
      <c r="Q34" t="s">
        <v>393</v>
      </c>
      <c r="R34" s="252" t="e">
        <f>SUMPRODUCT((#REF!=$Q$3)*1+(#REF!=$Q$4)*1+(#REF!=$Q$5)*1,(#REF!=$Q34)*1,#REF!)</f>
        <v>#REF!</v>
      </c>
    </row>
    <row r="35" spans="1:20" ht="15.5" x14ac:dyDescent="0.35">
      <c r="A35" s="220" t="s">
        <v>394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1"/>
      <c r="Q35">
        <v>0</v>
      </c>
      <c r="R35" s="252" t="e">
        <f>SUMPRODUCT((#REF!=$Q$3)*1+(#REF!=$Q$4)*1+(#REF!=$Q$5)*1,(#REF!=$Q35)*1,#REF!)</f>
        <v>#REF!</v>
      </c>
    </row>
    <row r="36" spans="1:20" x14ac:dyDescent="0.35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>
        <v>0</v>
      </c>
      <c r="R36" s="252" t="e">
        <f>SUMPRODUCT((#REF!=$Q$3)*1+(#REF!=$Q$4)*1+(#REF!=$Q$5)*1,(#REF!=$Q36)*1,#REF!)</f>
        <v>#REF!</v>
      </c>
    </row>
    <row r="37" spans="1:20" ht="15" customHeight="1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 t="s">
        <v>455</v>
      </c>
      <c r="R37" s="252" t="e">
        <f>SUMPRODUCT((#REF!=$Q$3)*1+(#REF!=$Q$4)*1+(#REF!=$Q$5)*1,(#REF!=$Q37)*1,#REF!)</f>
        <v>#REF!</v>
      </c>
    </row>
    <row r="38" spans="1:20" ht="35.25" customHeight="1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115</v>
      </c>
      <c r="R38" s="246" t="e">
        <f>+R29-R31-R32-R33-R34-R37-R35-R36</f>
        <v>#REF!</v>
      </c>
    </row>
    <row r="39" spans="1:20" ht="15" thickBot="1" x14ac:dyDescent="0.4">
      <c r="A39" s="186" t="s">
        <v>397</v>
      </c>
      <c r="B39" s="187" t="s">
        <v>401</v>
      </c>
      <c r="C39" s="188" t="s">
        <v>402</v>
      </c>
      <c r="D39" s="187" t="s">
        <v>456</v>
      </c>
      <c r="E39" s="188" t="s">
        <v>457</v>
      </c>
      <c r="F39" s="187" t="s">
        <v>403</v>
      </c>
      <c r="G39" s="188" t="s">
        <v>458</v>
      </c>
      <c r="H39" s="187" t="s">
        <v>459</v>
      </c>
      <c r="I39" s="375" t="e">
        <f>#REF!</f>
        <v>#REF!</v>
      </c>
      <c r="J39" s="161" t="s">
        <v>460</v>
      </c>
      <c r="K39" s="363" t="s">
        <v>510</v>
      </c>
      <c r="L39" s="214"/>
    </row>
    <row r="40" spans="1:20" x14ac:dyDescent="0.35">
      <c r="A40" s="190" t="s">
        <v>362</v>
      </c>
      <c r="B40" s="177"/>
      <c r="C40" s="178"/>
      <c r="D40" s="175"/>
      <c r="E40" s="178"/>
      <c r="F40" s="175"/>
      <c r="G40" s="178"/>
      <c r="H40" s="260" t="e">
        <f>SUMPRODUCT(($Q$6:$Q$28=$Q6)*1,$R$6:$R$28)</f>
        <v>#REF!</v>
      </c>
      <c r="I40" s="260" t="e">
        <f>SUMPRODUCT(($Q$6:$Q$28=$Q6)*1,$R$6:$R$28)</f>
        <v>#REF!</v>
      </c>
      <c r="J40" s="162">
        <v>0</v>
      </c>
      <c r="K40" s="213"/>
      <c r="L40" s="221" t="e">
        <f>+J40-H40</f>
        <v>#REF!</v>
      </c>
    </row>
    <row r="41" spans="1:20" x14ac:dyDescent="0.35">
      <c r="A41" s="190" t="s">
        <v>405</v>
      </c>
      <c r="B41" s="177"/>
      <c r="C41" s="178"/>
      <c r="D41" s="177"/>
      <c r="E41" s="178"/>
      <c r="F41" s="177"/>
      <c r="G41" s="178"/>
      <c r="H41" s="344" t="e">
        <f>SUMPRODUCT(($Q$6:$Q$28=$Q7)*1+($Q$6:$Q$28=$Q26)*1,$R$6:$R$28)</f>
        <v>#REF!</v>
      </c>
      <c r="I41" s="344" t="e">
        <f>SUMPRODUCT(($Q$6:$Q$28=$Q7)*1+($Q$6:$Q$28=$Q26)*1,$R$6:$R$28)</f>
        <v>#REF!</v>
      </c>
      <c r="J41" s="162">
        <v>0</v>
      </c>
      <c r="K41" s="213"/>
      <c r="L41" s="221" t="e">
        <f t="shared" ref="L41:L51" si="0">+J41-H41</f>
        <v>#REF!</v>
      </c>
    </row>
    <row r="42" spans="1:20" x14ac:dyDescent="0.35">
      <c r="A42" s="191" t="s">
        <v>406</v>
      </c>
      <c r="B42" s="182"/>
      <c r="C42" s="183"/>
      <c r="D42" s="180"/>
      <c r="E42" s="183"/>
      <c r="F42" s="180"/>
      <c r="G42" s="183"/>
      <c r="H42" s="263" t="e">
        <f>SUMPRODUCT(($Q$6:$Q$28=$Q8)*1+($Q$6:$Q$28=$Q22)*1,$R$6:$R$28)</f>
        <v>#REF!</v>
      </c>
      <c r="I42" s="263" t="e">
        <f>SUMPRODUCT(($Q$6:$Q$28=$Q8)*1+($Q$6:$Q$28=$Q22)*1,$R$6:$R$28)</f>
        <v>#REF!</v>
      </c>
      <c r="J42" s="163">
        <v>1</v>
      </c>
      <c r="K42" s="213"/>
      <c r="L42" s="221" t="e">
        <f t="shared" si="0"/>
        <v>#REF!</v>
      </c>
    </row>
    <row r="43" spans="1:20" x14ac:dyDescent="0.35">
      <c r="A43" s="191" t="s">
        <v>365</v>
      </c>
      <c r="B43" s="182"/>
      <c r="C43" s="183"/>
      <c r="D43" s="180"/>
      <c r="E43" s="183"/>
      <c r="F43" s="180"/>
      <c r="G43" s="183"/>
      <c r="H43" s="263" t="e">
        <f>SUMPRODUCT(($Q$6:$Q$28=$Q9)*1+($Q$6:$Q$28=$Q21)*1,$R$6:$R$28)</f>
        <v>#REF!</v>
      </c>
      <c r="I43" s="263" t="e">
        <f>SUMPRODUCT(($Q$6:$Q$28=$Q9)*1+($Q$6:$Q$28=$Q21)*1,$R$6:$R$28)</f>
        <v>#REF!</v>
      </c>
      <c r="J43" s="163">
        <v>1</v>
      </c>
      <c r="K43" s="213"/>
      <c r="L43" s="221" t="e">
        <f t="shared" si="0"/>
        <v>#REF!</v>
      </c>
      <c r="Q43" s="229" t="s">
        <v>407</v>
      </c>
    </row>
    <row r="44" spans="1:20" x14ac:dyDescent="0.35">
      <c r="A44" s="191" t="s">
        <v>379</v>
      </c>
      <c r="B44" s="182"/>
      <c r="C44" s="183"/>
      <c r="D44" s="182"/>
      <c r="E44" s="183"/>
      <c r="F44" s="182"/>
      <c r="G44" s="183"/>
      <c r="H44" s="263" t="e" cm="1">
        <f t="array" ref="H44">SUMPRODUCT(($Q$6:$Q$28=$Q10)*1+($Q$6:$Q$28=$Q19)*1+($Q$6:$Q$28=$Q27)*1,$R$6:$R$28)</f>
        <v>#REF!</v>
      </c>
      <c r="I44" s="263" t="e" cm="1">
        <f t="array" ref="I44">SUMPRODUCT(($Q$6:$Q$28=$Q10)*1+($Q$6:$Q$28=$Q19)*1+($Q$6:$Q$28=$Q27)*1,$R$6:$R$28)</f>
        <v>#REF!</v>
      </c>
      <c r="J44" s="163">
        <v>2</v>
      </c>
      <c r="K44" s="213"/>
      <c r="L44" s="221" t="e">
        <f t="shared" si="0"/>
        <v>#REF!</v>
      </c>
      <c r="M44" s="228"/>
      <c r="Q44" t="s">
        <v>511</v>
      </c>
    </row>
    <row r="45" spans="1:20" x14ac:dyDescent="0.35">
      <c r="A45" s="190" t="s">
        <v>377</v>
      </c>
      <c r="B45" s="177"/>
      <c r="C45" s="178"/>
      <c r="D45" s="177"/>
      <c r="E45" s="178"/>
      <c r="F45" s="177"/>
      <c r="G45" s="178"/>
      <c r="H45" s="344" t="e">
        <f>SUMPRODUCT(($Q$6:$Q$28=$Q11)*1+($Q$6:$Q$28=$Q18)*1,$R$6:$R$28)</f>
        <v>#REF!</v>
      </c>
      <c r="I45" s="344" t="e">
        <f>SUMPRODUCT(($Q$6:$Q$28=$Q11)*1+($Q$6:$Q$28=$Q18)*1,$R$6:$R$28)</f>
        <v>#REF!</v>
      </c>
      <c r="J45" s="162">
        <v>5</v>
      </c>
      <c r="K45" s="213"/>
      <c r="L45" s="221" t="e">
        <f t="shared" si="0"/>
        <v>#REF!</v>
      </c>
      <c r="M45" t="s">
        <v>176</v>
      </c>
      <c r="R45" s="229" t="e">
        <f>+#REF!</f>
        <v>#REF!</v>
      </c>
      <c r="S45" s="229" t="e">
        <f>+#REF!</f>
        <v>#REF!</v>
      </c>
      <c r="T45" s="230" t="s">
        <v>388</v>
      </c>
    </row>
    <row r="46" spans="1:20" x14ac:dyDescent="0.35">
      <c r="A46" s="190" t="s">
        <v>161</v>
      </c>
      <c r="B46" s="177"/>
      <c r="C46" s="178"/>
      <c r="D46" s="177"/>
      <c r="E46" s="178"/>
      <c r="F46" s="177"/>
      <c r="G46" s="178"/>
      <c r="H46" s="344" t="e">
        <f>SUMPRODUCT(($Q$6:$Q$28=$Q12)*1,$R$6:$R$28)</f>
        <v>#REF!</v>
      </c>
      <c r="I46" s="344" t="e">
        <f>SUMPRODUCT(($Q$6:$Q$28=$Q12)*1,$R$6:$R$28)</f>
        <v>#REF!</v>
      </c>
      <c r="J46" s="162">
        <v>0</v>
      </c>
      <c r="K46" s="213"/>
      <c r="L46" s="221" t="e">
        <f t="shared" si="0"/>
        <v>#REF!</v>
      </c>
      <c r="Q46" s="152" t="s">
        <v>410</v>
      </c>
      <c r="R46" t="e">
        <f>SUMPRODUCT((#REF!=$Q$44)*1,(#REF!=R$45)*1,(#REF!=$Q46)*1,#REF!)</f>
        <v>#REF!</v>
      </c>
      <c r="S46" t="e">
        <f>SUMPRODUCT((#REF!=$Q$44)*1,(#REF!=S$45)*1,(#REF!=$Q46)*1,#REF!)</f>
        <v>#REF!</v>
      </c>
      <c r="T46" t="e">
        <f>SUMPRODUCT((#REF!=$Q$44)*1,(#REF!=Q46)*1,#REF!)</f>
        <v>#REF!</v>
      </c>
    </row>
    <row r="47" spans="1:20" x14ac:dyDescent="0.35">
      <c r="A47" s="190" t="s">
        <v>370</v>
      </c>
      <c r="B47" s="177"/>
      <c r="C47" s="178"/>
      <c r="D47" s="177"/>
      <c r="E47" s="178"/>
      <c r="F47" s="177"/>
      <c r="G47" s="178"/>
      <c r="H47" s="344" t="e">
        <f>SUMPRODUCT(($Q$6:$Q$28=$Q13)*1+($Q$6:$Q$28=$Q24)*1+($Q$6:$Q$28=$Q23)*1,$R$6:$R$28)</f>
        <v>#REF!</v>
      </c>
      <c r="I47" s="344" t="e">
        <f>SUMPRODUCT(($Q$6:$Q$28=$Q13)*1+($Q$6:$Q$28=$Q24)*1+($Q$6:$Q$28=$Q23)*1,$R$6:$R$28)</f>
        <v>#REF!</v>
      </c>
      <c r="J47" s="162">
        <v>0</v>
      </c>
      <c r="K47" s="213"/>
      <c r="L47" s="221" t="e">
        <f t="shared" si="0"/>
        <v>#REF!</v>
      </c>
      <c r="Q47" s="152" t="s">
        <v>381</v>
      </c>
      <c r="R47" t="e">
        <f>SUMPRODUCT((#REF!=$Q$44)*1,(#REF!=R$45)*1,(#REF!=$Q47)*1,#REF!)</f>
        <v>#REF!</v>
      </c>
      <c r="S47" t="e">
        <f>SUMPRODUCT((#REF!=$Q$44)*1,(#REF!=S$45)*1,(#REF!=$Q47)*1,#REF!)</f>
        <v>#REF!</v>
      </c>
      <c r="T47" t="e">
        <f>SUMPRODUCT((#REF!=$Q$44)*1,(#REF!=Q47)*1,#REF!)</f>
        <v>#REF!</v>
      </c>
    </row>
    <row r="48" spans="1:20" x14ac:dyDescent="0.35">
      <c r="A48" t="s">
        <v>375</v>
      </c>
      <c r="B48" s="303"/>
      <c r="C48" s="304"/>
      <c r="D48" s="303"/>
      <c r="E48" s="304"/>
      <c r="F48" s="303"/>
      <c r="G48" s="304"/>
      <c r="H48" s="345" t="e">
        <f>SUMPRODUCT(($Q$6:$Q$28=$Q17)*1,$R$6:$R$28)</f>
        <v>#REF!</v>
      </c>
      <c r="I48" s="345" t="e">
        <f>SUMPRODUCT(($Q$6:$Q$28=$Q17)*1,$R$6:$R$28)</f>
        <v>#REF!</v>
      </c>
      <c r="J48" s="306">
        <v>7</v>
      </c>
      <c r="K48" s="213"/>
      <c r="L48" s="221" t="e">
        <f t="shared" si="0"/>
        <v>#REF!</v>
      </c>
      <c r="Q48" s="152" t="s">
        <v>427</v>
      </c>
      <c r="R48" t="e">
        <f>SUMPRODUCT((#REF!=$Q$44)*1,(#REF!=R$45)*1,(#REF!=$Q48)*1,#REF!)</f>
        <v>#REF!</v>
      </c>
      <c r="S48" t="e">
        <f>SUMPRODUCT((#REF!=$Q$44)*1,(#REF!=S$45)*1,(#REF!=$Q48)*1,#REF!)</f>
        <v>#REF!</v>
      </c>
      <c r="T48" t="e">
        <f>SUMPRODUCT((#REF!=$Q$44)*1,(#REF!=Q48)*1,#REF!)</f>
        <v>#REF!</v>
      </c>
    </row>
    <row r="49" spans="1:20" x14ac:dyDescent="0.35">
      <c r="A49" s="190" t="s">
        <v>386</v>
      </c>
      <c r="B49" s="177"/>
      <c r="C49" s="178"/>
      <c r="D49" s="177"/>
      <c r="E49" s="178"/>
      <c r="F49" s="177"/>
      <c r="G49" s="178"/>
      <c r="H49" s="344" t="e">
        <f>SUMPRODUCT(($Q$6:$Q$28=$Q14)*1+($Q$6:$Q$28=$Q25)*1,$R$6:$R$28)</f>
        <v>#REF!</v>
      </c>
      <c r="I49" s="344" t="e">
        <f>SUMPRODUCT(($Q$6:$Q$28=$Q14)*1+($Q$6:$Q$28=$Q25)*1,$R$6:$R$28)</f>
        <v>#REF!</v>
      </c>
      <c r="J49" s="162">
        <v>5</v>
      </c>
      <c r="K49" s="363"/>
      <c r="L49" s="221" t="e">
        <f t="shared" si="0"/>
        <v>#REF!</v>
      </c>
      <c r="Q49" s="152" t="s">
        <v>416</v>
      </c>
      <c r="R49" t="e">
        <f>SUMPRODUCT((#REF!=$Q$44)*1,(#REF!=R$45)*1,(#REF!=$Q49)*1,#REF!)</f>
        <v>#REF!</v>
      </c>
      <c r="S49" t="e">
        <f>SUMPRODUCT((#REF!=$Q$44)*1,(#REF!=S$45)*1,(#REF!=$Q49)*1,#REF!)</f>
        <v>#REF!</v>
      </c>
      <c r="T49" t="e">
        <f>SUMPRODUCT((#REF!=$Q$44)*1,(#REF!=Q49)*1,#REF!)</f>
        <v>#REF!</v>
      </c>
    </row>
    <row r="50" spans="1:20" x14ac:dyDescent="0.35">
      <c r="A50" s="191" t="s">
        <v>380</v>
      </c>
      <c r="B50" s="182"/>
      <c r="C50" s="183"/>
      <c r="D50" s="182"/>
      <c r="E50" s="183"/>
      <c r="F50" s="182"/>
      <c r="G50" s="183"/>
      <c r="H50" s="350" t="e">
        <f>SUMPRODUCT(($Q$6:$Q$28=$Q15)*1+($Q$6:$Q$28=$Q20)*1,$R$6:$R$28)</f>
        <v>#REF!</v>
      </c>
      <c r="I50" s="350" t="e">
        <f>SUMPRODUCT(($Q$6:$Q$28=$Q15)*1+($Q$6:$Q$28=$Q20)*1,$R$6:$R$28)</f>
        <v>#REF!</v>
      </c>
      <c r="J50" s="163" t="e">
        <f>+I50*1.4</f>
        <v>#REF!</v>
      </c>
      <c r="K50" s="213"/>
      <c r="L50" s="221" t="e">
        <f t="shared" si="0"/>
        <v>#REF!</v>
      </c>
      <c r="Q50" s="152" t="s">
        <v>433</v>
      </c>
      <c r="R50" t="e">
        <f>SUMPRODUCT((#REF!=$Q$44)*1,(#REF!=R$45)*1,(#REF!=$Q50)*1,#REF!)</f>
        <v>#REF!</v>
      </c>
      <c r="S50" t="e">
        <f>SUMPRODUCT((#REF!=$Q$44)*1,(#REF!=S$45)*1,(#REF!=$Q50)*1,#REF!)</f>
        <v>#REF!</v>
      </c>
      <c r="T50" t="e">
        <f>SUMPRODUCT((#REF!=$Q$44)*1,(#REF!=Q50)*1,#REF!)</f>
        <v>#REF!</v>
      </c>
    </row>
    <row r="51" spans="1:20" x14ac:dyDescent="0.35">
      <c r="A51" s="191" t="s">
        <v>374</v>
      </c>
      <c r="B51" s="182"/>
      <c r="C51" s="183"/>
      <c r="D51" s="182"/>
      <c r="E51" s="183"/>
      <c r="F51" s="182">
        <v>0</v>
      </c>
      <c r="G51" s="183"/>
      <c r="H51" s="350" t="e">
        <f>SUMPRODUCT(($Q$6:$Q$28=$Q16)*1,$R$6:$R$28)</f>
        <v>#REF!</v>
      </c>
      <c r="I51" s="350" t="e">
        <f>SUMPRODUCT(($Q$6:$Q$28=$Q16)*1,$R$6:$R$28)</f>
        <v>#REF!</v>
      </c>
      <c r="J51" s="163" t="e">
        <f>+I51*1.4</f>
        <v>#REF!</v>
      </c>
      <c r="K51" s="213"/>
      <c r="L51" s="221" t="e">
        <f t="shared" si="0"/>
        <v>#REF!</v>
      </c>
      <c r="Q51" s="152" t="s">
        <v>418</v>
      </c>
      <c r="R51" t="e">
        <f>SUMPRODUCT((#REF!=$Q$44)*1,(#REF!=R$45)*1,(#REF!=$Q51)*1,#REF!)</f>
        <v>#REF!</v>
      </c>
      <c r="S51" t="e">
        <f>SUMPRODUCT((#REF!=$Q$44)*1,(#REF!=S$45)*1,(#REF!=$Q51)*1,#REF!)</f>
        <v>#REF!</v>
      </c>
      <c r="T51" t="e">
        <f>SUMPRODUCT((#REF!=$Q$44)*1,(#REF!=Q51)*1,#REF!)</f>
        <v>#REF!</v>
      </c>
    </row>
    <row r="52" spans="1:20" ht="15" thickBot="1" x14ac:dyDescent="0.4">
      <c r="A52" s="192" t="s">
        <v>409</v>
      </c>
      <c r="B52" s="198">
        <v>0</v>
      </c>
      <c r="C52" s="198">
        <v>0</v>
      </c>
      <c r="D52" s="198">
        <v>0</v>
      </c>
      <c r="E52" s="198"/>
      <c r="F52" s="198">
        <v>25</v>
      </c>
      <c r="G52" s="198"/>
      <c r="H52" s="198">
        <v>0</v>
      </c>
      <c r="I52" s="198" t="e">
        <f t="shared" ref="I52:J52" si="1">SUM(I40:I51)</f>
        <v>#REF!</v>
      </c>
      <c r="J52" s="199" t="e">
        <f t="shared" si="1"/>
        <v>#REF!</v>
      </c>
      <c r="K52" s="213"/>
      <c r="L52" s="215" t="e">
        <f>SUM(L40:L51)</f>
        <v>#REF!</v>
      </c>
      <c r="Q52" s="152" t="s">
        <v>429</v>
      </c>
      <c r="R52" t="e">
        <f>SUMPRODUCT((#REF!=$Q$44)*1,(#REF!=R$45)*1,(#REF!=$Q52)*1,#REF!)</f>
        <v>#REF!</v>
      </c>
      <c r="S52" t="e">
        <f>SUMPRODUCT((#REF!=$Q$44)*1,(#REF!=S$45)*1,(#REF!=$Q52)*1,#REF!)</f>
        <v>#REF!</v>
      </c>
      <c r="T52" t="e">
        <f>SUMPRODUCT((#REF!=$Q$44)*1,(#REF!=Q52)*1,#REF!)</f>
        <v>#REF!</v>
      </c>
    </row>
    <row r="53" spans="1:20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5"/>
      <c r="Q53" s="152" t="s">
        <v>473</v>
      </c>
      <c r="R53" t="e">
        <f>SUMPRODUCT((#REF!=$Q$44)*1,(#REF!=R$45)*1,(#REF!=$Q53)*1,#REF!)</f>
        <v>#REF!</v>
      </c>
      <c r="S53" t="e">
        <f>SUMPRODUCT((#REF!=$Q$44)*1,(#REF!=S$45)*1,(#REF!=$Q53)*1,#REF!)</f>
        <v>#REF!</v>
      </c>
      <c r="T53" t="e">
        <f>SUMPRODUCT((#REF!=$Q$44)*1,(#REF!=Q53)*1,#REF!)</f>
        <v>#REF!</v>
      </c>
    </row>
    <row r="54" spans="1:20" ht="15" thickBot="1" x14ac:dyDescent="0.4">
      <c r="A54" s="212"/>
      <c r="B54" s="213"/>
      <c r="C54" s="213"/>
      <c r="D54" s="213"/>
      <c r="E54" s="213"/>
      <c r="F54" s="213"/>
      <c r="G54" s="234" t="e">
        <f>#REF!</f>
        <v>#REF!</v>
      </c>
      <c r="H54" s="213"/>
      <c r="I54" s="213"/>
      <c r="J54" s="213"/>
      <c r="K54" s="213"/>
      <c r="L54" s="215"/>
      <c r="Q54" s="152" t="s">
        <v>408</v>
      </c>
      <c r="R54" t="e">
        <f>SUMPRODUCT((#REF!=$Q$44)*1,(#REF!=R$45)*1,(#REF!=$Q54)*1,#REF!)</f>
        <v>#REF!</v>
      </c>
      <c r="S54" t="e">
        <f>SUMPRODUCT((#REF!=$Q$44)*1,(#REF!=S$45)*1,(#REF!=$Q54)*1,#REF!)</f>
        <v>#REF!</v>
      </c>
      <c r="T54" t="e">
        <f>SUMPRODUCT((#REF!=$Q$44)*1,(#REF!=Q54)*1,#REF!)</f>
        <v>#REF!</v>
      </c>
    </row>
    <row r="55" spans="1:20" ht="15" thickBot="1" x14ac:dyDescent="0.4">
      <c r="A55" s="156" t="s">
        <v>413</v>
      </c>
      <c r="B55" s="203"/>
      <c r="C55" s="204"/>
      <c r="D55" s="204"/>
      <c r="E55" s="204"/>
      <c r="F55" s="204">
        <v>2020</v>
      </c>
      <c r="G55" s="232" t="e">
        <f>#REF!</f>
        <v>#REF!</v>
      </c>
      <c r="H55" s="213"/>
      <c r="I55" s="167"/>
      <c r="J55" s="221">
        <f>+J40+J45+J49+J46+J47+J41</f>
        <v>10</v>
      </c>
      <c r="K55" s="213"/>
      <c r="L55" s="215"/>
      <c r="Q55" s="152" t="s">
        <v>472</v>
      </c>
      <c r="R55" t="e">
        <f>SUMPRODUCT((#REF!=$Q$44)*1,(#REF!=R$45)*1,(#REF!=$Q55)*1,#REF!)</f>
        <v>#REF!</v>
      </c>
      <c r="S55" t="e">
        <f>SUMPRODUCT((#REF!=$Q$44)*1,(#REF!=S$45)*1,(#REF!=$Q55)*1,#REF!)</f>
        <v>#REF!</v>
      </c>
      <c r="T55" t="e">
        <f>SUMPRODUCT((#REF!=$Q$44)*1,(#REF!=Q55)*1,#REF!)</f>
        <v>#REF!</v>
      </c>
    </row>
    <row r="56" spans="1:20" x14ac:dyDescent="0.35">
      <c r="A56" s="157"/>
      <c r="B56" s="205"/>
      <c r="C56" s="205"/>
      <c r="D56" s="205"/>
      <c r="E56" s="205"/>
      <c r="F56" s="205" t="s">
        <v>32</v>
      </c>
      <c r="G56" s="201" t="s">
        <v>32</v>
      </c>
      <c r="H56" s="292"/>
      <c r="I56" s="222"/>
      <c r="J56" s="221" t="e">
        <f>+J42+J43+J44+J50+J51</f>
        <v>#REF!</v>
      </c>
      <c r="K56" s="213"/>
      <c r="L56" s="214"/>
      <c r="Q56" s="289" t="s">
        <v>469</v>
      </c>
      <c r="R56" t="e">
        <f>SUMPRODUCT((#REF!=$Q$44)*1,(#REF!=R$45)*1,(#REF!=$Q56)*1,#REF!)</f>
        <v>#REF!</v>
      </c>
      <c r="S56" t="e">
        <f>SUMPRODUCT((#REF!=$Q$44)*1,(#REF!=S$45)*1,(#REF!=$Q56)*1,#REF!)</f>
        <v>#REF!</v>
      </c>
      <c r="T56" t="e">
        <f>SUMPRODUCT((#REF!=$Q$44)*1,(#REF!=Q56)*1,#REF!)</f>
        <v>#REF!</v>
      </c>
    </row>
    <row r="57" spans="1:20" x14ac:dyDescent="0.35">
      <c r="A57" s="158" t="s">
        <v>416</v>
      </c>
      <c r="B57" s="205"/>
      <c r="C57" s="205"/>
      <c r="D57" s="205"/>
      <c r="E57" s="205"/>
      <c r="F57" s="201" t="e">
        <f t="shared" ref="F57:G59" si="2">VLOOKUP($A57,$Q$46:$T$64,MATCH(F$55,$Q$45:$T$45,0),FALSE)</f>
        <v>#N/A</v>
      </c>
      <c r="G57" s="201" t="e">
        <f t="shared" si="2"/>
        <v>#REF!</v>
      </c>
      <c r="H57" s="292" t="e">
        <f>G57*365/252</f>
        <v>#REF!</v>
      </c>
      <c r="I57" s="47"/>
      <c r="J57" s="308">
        <f>J48</f>
        <v>7</v>
      </c>
      <c r="K57" s="213"/>
      <c r="L57" s="214"/>
      <c r="Q57" s="362" t="s">
        <v>475</v>
      </c>
      <c r="R57" t="e">
        <f>SUMPRODUCT((#REF!=$Q$44)*1,(#REF!=R$45)*1,(#REF!=$Q57)*1,#REF!)</f>
        <v>#REF!</v>
      </c>
      <c r="S57" t="e">
        <f>SUMPRODUCT((#REF!=$Q$44)*1,(#REF!=S$45)*1,(#REF!=$Q57)*1,#REF!)</f>
        <v>#REF!</v>
      </c>
      <c r="T57" t="e">
        <f>SUMPRODUCT((#REF!=$Q$44)*1,(#REF!=Q57)*1,#REF!)</f>
        <v>#REF!</v>
      </c>
    </row>
    <row r="58" spans="1:20" x14ac:dyDescent="0.35">
      <c r="A58" s="158" t="s">
        <v>418</v>
      </c>
      <c r="B58" s="205"/>
      <c r="C58" s="205"/>
      <c r="D58" s="205"/>
      <c r="E58" s="205"/>
      <c r="F58" s="201" t="e">
        <f t="shared" si="2"/>
        <v>#N/A</v>
      </c>
      <c r="G58" s="201" t="e">
        <f t="shared" si="2"/>
        <v>#REF!</v>
      </c>
      <c r="H58" s="292" t="e">
        <f t="shared" ref="H58:H60" si="3">G58*365/252</f>
        <v>#REF!</v>
      </c>
      <c r="I58" s="213"/>
      <c r="J58" s="221" t="e">
        <f>SUM(J55:J57)</f>
        <v>#REF!</v>
      </c>
      <c r="K58" s="213"/>
      <c r="L58" s="214"/>
      <c r="Q58" s="362" t="s">
        <v>476</v>
      </c>
      <c r="R58" t="e">
        <f>SUMPRODUCT((#REF!=$Q$44)*1,(#REF!=R$45)*1,(#REF!=$Q58)*1,#REF!)</f>
        <v>#REF!</v>
      </c>
      <c r="S58" t="e">
        <f>SUMPRODUCT((#REF!=$Q$44)*1,(#REF!=S$45)*1,(#REF!=$Q58)*1,#REF!)</f>
        <v>#REF!</v>
      </c>
      <c r="T58" t="e">
        <f>SUMPRODUCT((#REF!=$Q$44)*1,(#REF!=Q58)*1,#REF!)</f>
        <v>#REF!</v>
      </c>
    </row>
    <row r="59" spans="1:20" x14ac:dyDescent="0.35">
      <c r="A59" s="158" t="s">
        <v>381</v>
      </c>
      <c r="B59" s="205"/>
      <c r="C59" s="205"/>
      <c r="D59" s="205"/>
      <c r="E59" s="205"/>
      <c r="F59" s="201" t="e">
        <f t="shared" si="2"/>
        <v>#N/A</v>
      </c>
      <c r="G59" s="201" t="e">
        <f t="shared" si="2"/>
        <v>#REF!</v>
      </c>
      <c r="H59" s="292" t="e">
        <f t="shared" si="3"/>
        <v>#REF!</v>
      </c>
      <c r="I59" s="213"/>
      <c r="J59" s="213"/>
      <c r="K59" s="213"/>
      <c r="L59" s="214"/>
      <c r="R59" t="e">
        <f>SUMPRODUCT((#REF!=$Q$44)*1,(#REF!=R$45)*1,(#REF!=$Q59)*1,#REF!)</f>
        <v>#REF!</v>
      </c>
      <c r="S59" t="e">
        <f>SUMPRODUCT((#REF!=$Q$44)*1,(#REF!=S$45)*1,(#REF!=$Q59)*1,#REF!)</f>
        <v>#REF!</v>
      </c>
      <c r="T59" t="e">
        <f>SUMPRODUCT((#REF!=$Q$44)*1,(#REF!=Q59)*1,#REF!)</f>
        <v>#REF!</v>
      </c>
    </row>
    <row r="60" spans="1:20" x14ac:dyDescent="0.35">
      <c r="A60" s="158" t="s">
        <v>422</v>
      </c>
      <c r="B60" s="205"/>
      <c r="C60" s="205"/>
      <c r="D60" s="205"/>
      <c r="E60" s="205"/>
      <c r="F60" s="201" t="e">
        <f>F61-SUM(F57:F59)</f>
        <v>#N/A</v>
      </c>
      <c r="G60" s="201" t="e">
        <f>G61-SUM(G57:G59)</f>
        <v>#REF!</v>
      </c>
      <c r="H60" s="292" t="e">
        <f t="shared" si="3"/>
        <v>#REF!</v>
      </c>
      <c r="I60" s="213"/>
      <c r="J60" s="213"/>
      <c r="K60" s="213"/>
      <c r="L60" s="214"/>
      <c r="R60" t="e">
        <f>SUMPRODUCT((#REF!=$Q$44)*1,(#REF!=R$45)*1,(#REF!=$Q60)*1,#REF!)</f>
        <v>#REF!</v>
      </c>
      <c r="S60" t="e">
        <f>SUMPRODUCT((#REF!=$Q$44)*1,(#REF!=S$45)*1,(#REF!=$Q60)*1,#REF!)</f>
        <v>#REF!</v>
      </c>
      <c r="T60" t="e">
        <f>SUMPRODUCT((#REF!=$Q$44)*1,(#REF!=Q60)*1,#REF!)</f>
        <v>#REF!</v>
      </c>
    </row>
    <row r="61" spans="1:20" ht="15" thickBot="1" x14ac:dyDescent="0.4">
      <c r="A61" s="200" t="s">
        <v>388</v>
      </c>
      <c r="B61" s="208"/>
      <c r="C61" s="208"/>
      <c r="D61" s="208"/>
      <c r="E61" s="208"/>
      <c r="F61" s="202" t="e">
        <f>VLOOKUP($A61,$Q$46:$T$64,MATCH(F$55,$Q$45:$T$45,0),FALSE)</f>
        <v>#N/A</v>
      </c>
      <c r="G61" s="202" t="e">
        <f>VLOOKUP($A61,$Q$46:$T$64,MATCH(G$55,$Q$45:$T$45,0),FALSE)</f>
        <v>#REF!</v>
      </c>
      <c r="H61" s="361" t="e">
        <f>SUM(H57:H60)</f>
        <v>#REF!</v>
      </c>
      <c r="I61" s="213"/>
      <c r="J61" s="213"/>
      <c r="K61" s="213"/>
      <c r="L61" s="214"/>
      <c r="R61" t="e">
        <f>SUMPRODUCT((#REF!=$Q$44)*1,(#REF!=R$45)*1,(#REF!=$Q61)*1,#REF!)</f>
        <v>#REF!</v>
      </c>
      <c r="S61" t="e">
        <f>SUMPRODUCT((#REF!=$Q$44)*1,(#REF!=S$45)*1,(#REF!=$Q61)*1,#REF!)</f>
        <v>#REF!</v>
      </c>
      <c r="T61" t="e">
        <f>SUMPRODUCT((#REF!=$Q$44)*1,(#REF!=Q61)*1,#REF!)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92"/>
      <c r="I62" s="213"/>
      <c r="J62" s="213"/>
      <c r="K62" s="213"/>
      <c r="L62" s="214"/>
      <c r="R62" t="e">
        <f>SUMPRODUCT((#REF!=$Q$44)*1,(#REF!=R$45)*1,(#REF!=$Q62)*1,#REF!)</f>
        <v>#REF!</v>
      </c>
      <c r="S62" t="e">
        <f>SUMPRODUCT((#REF!=$Q$44)*1,(#REF!=S$45)*1,(#REF!=$Q62)*1,#REF!)</f>
        <v>#REF!</v>
      </c>
      <c r="T62" t="e">
        <f>SUMPRODUCT((#REF!=$Q$44)*1,(#REF!=Q62)*1,#REF!)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92"/>
      <c r="I63" s="213"/>
      <c r="J63" s="213"/>
      <c r="K63" s="213"/>
      <c r="L63" s="214"/>
      <c r="R63" t="e">
        <f>SUMPRODUCT((#REF!=$Q$44)*1,(#REF!=R$45)*1,(#REF!=$Q63)*1,#REF!)</f>
        <v>#REF!</v>
      </c>
      <c r="S63" t="e">
        <f>SUMPRODUCT((#REF!=$Q$44)*1,(#REF!=S$45)*1,(#REF!=$Q63)*1,#REF!)</f>
        <v>#REF!</v>
      </c>
      <c r="T63" t="e">
        <f>SUMPRODUCT((#REF!=$Q$44)*1,(#REF!=Q63)*1,#REF!)</f>
        <v>#REF!</v>
      </c>
    </row>
    <row r="64" spans="1:20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Q64" s="229" t="s">
        <v>388</v>
      </c>
      <c r="R64" s="229" t="e">
        <f>SUM(R46:R63)</f>
        <v>#REF!</v>
      </c>
      <c r="S64" s="229" t="e">
        <f>SUM(S46:S63)</f>
        <v>#REF!</v>
      </c>
      <c r="T64" s="229" t="e">
        <f>SUM(T46:T63)</f>
        <v>#REF!</v>
      </c>
    </row>
    <row r="65" spans="1:20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Q65" s="233" t="s">
        <v>389</v>
      </c>
      <c r="R65" s="233" t="e">
        <f>SUMPRODUCT((#REF!=$Q$44)*1,(#REF!=R$45)*1,#REF!)-R64</f>
        <v>#REF!</v>
      </c>
      <c r="S65" s="233" t="e">
        <f>SUMPRODUCT((#REF!=$Q$44)*1,(#REF!=S$45)*1,#REF!)-S64</f>
        <v>#REF!</v>
      </c>
      <c r="T65" s="233" t="e">
        <f>SUMPRODUCT((#REF!=$Q$44)*1,#REF!)-T64</f>
        <v>#REF!</v>
      </c>
    </row>
    <row r="66" spans="1:20" x14ac:dyDescent="0.35">
      <c r="B66" s="255"/>
      <c r="C66" s="255"/>
      <c r="D66" s="255"/>
      <c r="E66" s="255"/>
      <c r="F66" s="255"/>
    </row>
    <row r="67" spans="1:20" x14ac:dyDescent="0.35">
      <c r="B67" s="255"/>
      <c r="C67" s="255"/>
      <c r="D67" s="255"/>
      <c r="E67" s="255"/>
      <c r="F67" s="255"/>
    </row>
  </sheetData>
  <conditionalFormatting sqref="R29">
    <cfRule type="cellIs" dxfId="24" priority="1" operator="notEqual">
      <formula>0</formula>
    </cfRule>
  </conditionalFormatting>
  <conditionalFormatting sqref="R65:T65">
    <cfRule type="cellIs" dxfId="23" priority="2" operator="notEqual">
      <formula>0</formula>
    </cfRule>
  </conditionalFormatting>
  <hyperlinks>
    <hyperlink ref="A1" location="Oversikt!A1" display="Oversikt" xr:uid="{48D18BBD-F5AE-4475-97C9-53028506B59A}"/>
  </hyperlinks>
  <pageMargins left="0.31496062992125984" right="0.31496062992125984" top="0.35433070866141736" bottom="0.35433070866141736" header="0.31496062992125984" footer="0.11811023622047245"/>
  <pageSetup paperSize="9" scale="59" orientation="landscape" horizontalDpi="300" verticalDpi="300" r:id="rId1"/>
  <headerFooter>
    <oddFooter>&amp;C&amp;Z&amp;F&amp;R&amp;A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31"/>
  <sheetViews>
    <sheetView showGridLines="0" workbookViewId="0">
      <selection activeCell="P46" sqref="P46"/>
    </sheetView>
  </sheetViews>
  <sheetFormatPr baseColWidth="10" defaultColWidth="11.453125" defaultRowHeight="14.5" x14ac:dyDescent="0.35"/>
  <cols>
    <col min="1" max="1" width="45.453125" bestFit="1" customWidth="1"/>
    <col min="2" max="2" width="9.26953125" bestFit="1" customWidth="1"/>
    <col min="3" max="3" width="11.26953125" customWidth="1"/>
    <col min="4" max="4" width="14.26953125" customWidth="1"/>
  </cols>
  <sheetData>
    <row r="1" spans="1:7" x14ac:dyDescent="0.35">
      <c r="A1" s="153" t="s">
        <v>352</v>
      </c>
    </row>
    <row r="3" spans="1:7" ht="18.5" x14ac:dyDescent="0.45">
      <c r="A3" s="164" t="s">
        <v>512</v>
      </c>
      <c r="B3" s="165"/>
      <c r="C3" s="165"/>
      <c r="D3" s="185"/>
    </row>
    <row r="4" spans="1:7" x14ac:dyDescent="0.35">
      <c r="A4" s="70"/>
      <c r="B4" s="166" t="s">
        <v>329</v>
      </c>
      <c r="C4" s="159" t="s">
        <v>328</v>
      </c>
      <c r="D4" s="166" t="s">
        <v>356</v>
      </c>
    </row>
    <row r="5" spans="1:7" x14ac:dyDescent="0.35">
      <c r="A5" s="224" t="s">
        <v>439</v>
      </c>
      <c r="B5" s="149" t="e">
        <f>+'Fjordkraft Konsern'!B5+'Trondheim Kraft '!B5+'Vesterålen Kraft (GV)'!B5+'Voss (G1)'!B5+'Dragefossen (GD)'!B5+'Gauldal (GG)'!B5+'Andre alliansepartnere'!B5+NRK!B5</f>
        <v>#REF!</v>
      </c>
      <c r="C5" s="129" t="e">
        <f>+#REF!</f>
        <v>#REF!</v>
      </c>
      <c r="D5" s="149" t="e">
        <f>+C5*B5</f>
        <v>#REF!</v>
      </c>
      <c r="G5" s="170"/>
    </row>
    <row r="6" spans="1:7" x14ac:dyDescent="0.35">
      <c r="A6" s="224" t="s">
        <v>360</v>
      </c>
      <c r="B6" s="149"/>
      <c r="C6" s="129"/>
      <c r="D6" s="149" t="e">
        <f>+'Fjordkraft Konsern'!D6+'Trondheim Kraft '!D6</f>
        <v>#REF!</v>
      </c>
    </row>
    <row r="7" spans="1:7" x14ac:dyDescent="0.35">
      <c r="A7" s="223" t="s">
        <v>361</v>
      </c>
      <c r="B7" s="149" t="e">
        <f>+'Fjordkraft Konsern'!B7+'Trondheim Kraft '!B7+'Vesterålen Kraft (GV)'!B6+'Voss (G1)'!B6+'Dragefossen (GD)'!B6+'Gauldal (GG)'!B6+'Andre alliansepartnere'!B6+NRK!B6</f>
        <v>#REF!</v>
      </c>
      <c r="C7" s="129" t="e">
        <f>+#REF!</f>
        <v>#REF!</v>
      </c>
      <c r="D7" s="149" t="e">
        <f>+C7*B7</f>
        <v>#REF!</v>
      </c>
    </row>
    <row r="8" spans="1:7" x14ac:dyDescent="0.35">
      <c r="A8" s="70" t="s">
        <v>488</v>
      </c>
      <c r="B8" s="149" t="e">
        <f>+'Fjordkraft Konsern'!B8+'Trondheim Kraft '!B8</f>
        <v>#REF!</v>
      </c>
      <c r="C8" s="129" t="e">
        <f>#REF!</f>
        <v>#REF!</v>
      </c>
      <c r="D8" s="149" t="e">
        <f>+C8*B8</f>
        <v>#REF!</v>
      </c>
    </row>
    <row r="9" spans="1:7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</row>
    <row r="10" spans="1:7" x14ac:dyDescent="0.35">
      <c r="A10" s="150"/>
      <c r="B10" s="170"/>
      <c r="C10" s="150"/>
      <c r="D10" s="170"/>
    </row>
    <row r="11" spans="1:7" x14ac:dyDescent="0.35">
      <c r="A11" s="150"/>
      <c r="B11" s="170"/>
      <c r="C11" s="150"/>
      <c r="D11" s="170"/>
    </row>
    <row r="12" spans="1:7" x14ac:dyDescent="0.35">
      <c r="A12" s="150"/>
      <c r="B12" s="170"/>
      <c r="C12" s="150"/>
      <c r="D12" s="170"/>
    </row>
    <row r="13" spans="1:7" x14ac:dyDescent="0.35">
      <c r="A13" s="150" t="s">
        <v>367</v>
      </c>
      <c r="B13" s="170"/>
      <c r="C13" s="150"/>
      <c r="D13" s="170">
        <f>+'Fjordkraft Konsern'!D13+'Trondheim Kraft '!D13+'Vesterålen Kraft (GV)'!D12+'Voss (G1)'!D12+'Andre alliansepartnere'!D12+NRK!D12</f>
        <v>0</v>
      </c>
    </row>
    <row r="14" spans="1:7" ht="15" thickBot="1" x14ac:dyDescent="0.4">
      <c r="A14" s="313" t="s">
        <v>450</v>
      </c>
      <c r="B14" s="314"/>
      <c r="C14" s="314"/>
      <c r="D14" s="315" t="e">
        <f>+D9+D12+D13</f>
        <v>#REF!</v>
      </c>
    </row>
    <row r="19" spans="1:4" ht="15.5" x14ac:dyDescent="0.35">
      <c r="A19" s="155" t="s">
        <v>376</v>
      </c>
    </row>
    <row r="20" spans="1:4" ht="18.5" x14ac:dyDescent="0.45">
      <c r="A20" s="164" t="s">
        <v>513</v>
      </c>
      <c r="B20" s="165"/>
      <c r="C20" s="165"/>
      <c r="D20" s="185"/>
    </row>
    <row r="21" spans="1:4" x14ac:dyDescent="0.35">
      <c r="A21" s="70"/>
      <c r="B21" s="166" t="s">
        <v>329</v>
      </c>
      <c r="C21" s="159" t="s">
        <v>328</v>
      </c>
      <c r="D21" s="166" t="s">
        <v>356</v>
      </c>
    </row>
    <row r="22" spans="1:4" x14ac:dyDescent="0.35">
      <c r="A22" s="224" t="s">
        <v>439</v>
      </c>
      <c r="B22" s="149">
        <v>1573.76</v>
      </c>
      <c r="C22" s="129">
        <v>925</v>
      </c>
      <c r="D22" s="149">
        <v>1455728</v>
      </c>
    </row>
    <row r="23" spans="1:4" x14ac:dyDescent="0.35">
      <c r="A23" s="224" t="s">
        <v>360</v>
      </c>
      <c r="B23" s="149"/>
      <c r="C23" s="129"/>
      <c r="D23" s="149">
        <v>213250</v>
      </c>
    </row>
    <row r="24" spans="1:4" x14ac:dyDescent="0.35">
      <c r="A24" s="223" t="s">
        <v>361</v>
      </c>
      <c r="B24" s="149">
        <v>3911.99</v>
      </c>
      <c r="C24" s="129">
        <v>750</v>
      </c>
      <c r="D24" s="149">
        <v>2933992.5</v>
      </c>
    </row>
    <row r="25" spans="1:4" x14ac:dyDescent="0.35">
      <c r="A25" s="70" t="s">
        <v>488</v>
      </c>
      <c r="B25" s="149">
        <v>99.5</v>
      </c>
      <c r="C25" s="129">
        <v>1300</v>
      </c>
      <c r="D25" s="149">
        <v>129350</v>
      </c>
    </row>
    <row r="26" spans="1:4" x14ac:dyDescent="0.35">
      <c r="A26" s="160" t="s">
        <v>131</v>
      </c>
      <c r="B26" s="168">
        <v>5585.25</v>
      </c>
      <c r="C26" s="149"/>
      <c r="D26" s="169">
        <v>4732320.5</v>
      </c>
    </row>
    <row r="27" spans="1:4" x14ac:dyDescent="0.35">
      <c r="A27" s="150"/>
      <c r="B27" s="170"/>
      <c r="C27" s="150"/>
      <c r="D27" s="170"/>
    </row>
    <row r="28" spans="1:4" x14ac:dyDescent="0.35">
      <c r="A28" s="150"/>
      <c r="B28" s="170"/>
      <c r="C28" s="150"/>
      <c r="D28" s="170"/>
    </row>
    <row r="29" spans="1:4" x14ac:dyDescent="0.35">
      <c r="A29" s="150"/>
      <c r="B29" s="170"/>
      <c r="C29" s="150"/>
      <c r="D29" s="170"/>
    </row>
    <row r="30" spans="1:4" x14ac:dyDescent="0.35">
      <c r="A30" s="150" t="s">
        <v>367</v>
      </c>
      <c r="B30" s="170"/>
      <c r="C30" s="150"/>
      <c r="D30" s="170">
        <v>910000</v>
      </c>
    </row>
    <row r="31" spans="1:4" ht="15" thickBot="1" x14ac:dyDescent="0.4">
      <c r="A31" s="313" t="s">
        <v>450</v>
      </c>
      <c r="B31" s="314"/>
      <c r="C31" s="314"/>
      <c r="D31" s="315">
        <v>5642320.5</v>
      </c>
    </row>
  </sheetData>
  <hyperlinks>
    <hyperlink ref="A1" location="Oversikt!A1" display="Oversikt" xr:uid="{00000000-0004-0000-1F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7" tint="0.39997558519241921"/>
    <pageSetUpPr fitToPage="1"/>
  </sheetPr>
  <dimension ref="A1:X74"/>
  <sheetViews>
    <sheetView showGridLines="0" zoomScale="78" zoomScaleNormal="78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12.26953125" customWidth="1"/>
    <col min="16" max="16" width="12.453125" customWidth="1"/>
    <col min="17" max="17" width="40.26953125" bestFit="1" customWidth="1"/>
    <col min="18" max="18" width="10" bestFit="1" customWidth="1"/>
    <col min="19" max="19" width="14.81640625" customWidth="1"/>
    <col min="20" max="20" width="24.54296875" customWidth="1"/>
    <col min="21" max="21" width="6.7265625" customWidth="1"/>
    <col min="22" max="22" width="9.1796875" customWidth="1"/>
  </cols>
  <sheetData>
    <row r="1" spans="1:24" x14ac:dyDescent="0.35">
      <c r="A1" s="153" t="s">
        <v>352</v>
      </c>
    </row>
    <row r="2" spans="1:24" x14ac:dyDescent="0.35">
      <c r="Q2" s="229" t="s">
        <v>353</v>
      </c>
      <c r="T2" s="229"/>
      <c r="W2" s="229"/>
    </row>
    <row r="3" spans="1:24" ht="18.5" x14ac:dyDescent="0.45">
      <c r="A3" s="164" t="s">
        <v>514</v>
      </c>
      <c r="B3" s="318"/>
      <c r="C3" s="165"/>
      <c r="D3" s="185"/>
      <c r="Q3" t="s">
        <v>267</v>
      </c>
    </row>
    <row r="4" spans="1:24" x14ac:dyDescent="0.35">
      <c r="A4" s="70"/>
      <c r="B4" s="166" t="s">
        <v>329</v>
      </c>
      <c r="C4" s="159" t="s">
        <v>328</v>
      </c>
      <c r="D4" s="166" t="s">
        <v>356</v>
      </c>
      <c r="Q4" t="s">
        <v>515</v>
      </c>
      <c r="U4" s="230"/>
      <c r="X4" s="230"/>
    </row>
    <row r="5" spans="1:24" ht="20.25" customHeight="1" x14ac:dyDescent="0.35">
      <c r="A5" s="224" t="s">
        <v>439</v>
      </c>
      <c r="B5" s="149" t="e">
        <f>+J55</f>
        <v>#REF!</v>
      </c>
      <c r="C5" s="129" t="e">
        <f>+#REF!</f>
        <v>#REF!</v>
      </c>
      <c r="D5" s="149" t="e">
        <f>+C5*B5</f>
        <v>#REF!</v>
      </c>
      <c r="Q5" t="s">
        <v>516</v>
      </c>
      <c r="U5" s="230"/>
      <c r="V5" s="248"/>
      <c r="W5" s="248"/>
      <c r="X5" s="248"/>
    </row>
    <row r="6" spans="1:24" ht="20.25" customHeight="1" x14ac:dyDescent="0.35">
      <c r="A6" s="224" t="s">
        <v>360</v>
      </c>
      <c r="B6" s="149"/>
      <c r="C6" s="129"/>
      <c r="D6" s="359" t="e">
        <f>+#REF!*0.75</f>
        <v>#REF!</v>
      </c>
      <c r="Q6" t="s">
        <v>517</v>
      </c>
      <c r="U6" s="230"/>
      <c r="V6" s="248"/>
      <c r="W6" s="248"/>
      <c r="X6" s="248"/>
    </row>
    <row r="7" spans="1:24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P7" s="255"/>
      <c r="Q7" t="s">
        <v>518</v>
      </c>
      <c r="U7" s="230"/>
      <c r="V7" s="248"/>
      <c r="W7" s="248"/>
      <c r="X7" s="248"/>
    </row>
    <row r="8" spans="1:24" x14ac:dyDescent="0.35">
      <c r="A8" s="70" t="s">
        <v>488</v>
      </c>
      <c r="B8" s="149" t="e">
        <f>J57</f>
        <v>#REF!</v>
      </c>
      <c r="C8" s="129" t="e">
        <f>+#REF!</f>
        <v>#REF!</v>
      </c>
      <c r="D8" s="149" t="e">
        <f>+C8*B8</f>
        <v>#REF!</v>
      </c>
      <c r="P8" s="255"/>
      <c r="Q8" t="s">
        <v>519</v>
      </c>
      <c r="U8" s="230"/>
      <c r="V8" s="248"/>
      <c r="W8" s="248"/>
      <c r="X8" s="248"/>
    </row>
    <row r="9" spans="1:24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G9" s="170"/>
      <c r="I9" s="170"/>
      <c r="P9" s="255"/>
      <c r="S9" s="248"/>
      <c r="T9" s="248"/>
      <c r="U9" s="248"/>
      <c r="V9" s="248"/>
      <c r="W9" s="248"/>
      <c r="X9" s="248"/>
    </row>
    <row r="10" spans="1:24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255"/>
      <c r="R10" s="230" t="s">
        <v>217</v>
      </c>
      <c r="S10" s="248"/>
      <c r="T10" s="248"/>
      <c r="U10" s="248"/>
      <c r="V10" s="248"/>
      <c r="W10" s="248"/>
      <c r="X10" s="248"/>
    </row>
    <row r="11" spans="1:24" x14ac:dyDescent="0.35">
      <c r="A11" s="150"/>
      <c r="B11" s="170"/>
      <c r="C11" s="150"/>
      <c r="D11" s="170"/>
      <c r="F11" s="150"/>
      <c r="G11" s="170"/>
      <c r="H11" s="170"/>
      <c r="I11" s="170"/>
      <c r="J11" s="150"/>
      <c r="K11" s="170"/>
      <c r="L11" s="150"/>
      <c r="M11" s="170"/>
      <c r="P11" s="1">
        <v>2</v>
      </c>
      <c r="Q11" t="s">
        <v>362</v>
      </c>
      <c r="R11" s="252" t="e">
        <f>SUMPRODUCT((#REF!=$Q$3)*1+(#REF!=$Q$4)*1+(#REF!=$Q$5)*1+(#REF!=$Q$6)*1+(#REF!=$Q$7)*1+(#REF!=$Q$8)*1+(#REF!=$Q$9)*1,(#REF!=$Q11)*1,#REF!)</f>
        <v>#REF!</v>
      </c>
      <c r="S11" s="248"/>
      <c r="T11" s="248"/>
      <c r="U11" s="248"/>
      <c r="V11" s="248"/>
      <c r="W11" s="248"/>
      <c r="X11" s="248"/>
    </row>
    <row r="12" spans="1:24" x14ac:dyDescent="0.35">
      <c r="A12" s="150"/>
      <c r="B12" s="170"/>
      <c r="C12" s="150"/>
      <c r="D12" s="170"/>
      <c r="P12" s="1">
        <v>4</v>
      </c>
      <c r="Q12" t="s">
        <v>363</v>
      </c>
      <c r="R12" s="252" t="e">
        <f>SUMPRODUCT((#REF!=$Q$3)*1+(#REF!=$Q$4)*1+(#REF!=$Q$5)*1+(#REF!=$Q$6)*1+(#REF!=$Q$7)*1+(#REF!=$Q$8)*1+(#REF!=$Q$9)*1,(#REF!=$Q12)*1,#REF!)</f>
        <v>#REF!</v>
      </c>
      <c r="S12" s="248"/>
      <c r="T12" s="248"/>
      <c r="U12" s="248"/>
      <c r="V12" s="248"/>
      <c r="W12" s="248"/>
      <c r="X12" s="248"/>
    </row>
    <row r="13" spans="1:24" x14ac:dyDescent="0.35">
      <c r="A13" s="150" t="s">
        <v>367</v>
      </c>
      <c r="B13" s="170"/>
      <c r="C13" s="150"/>
      <c r="D13" s="170"/>
      <c r="G13" s="238" t="e">
        <f>+D9-D26</f>
        <v>#REF!</v>
      </c>
      <c r="P13" s="1">
        <v>3</v>
      </c>
      <c r="Q13" t="s">
        <v>364</v>
      </c>
      <c r="R13" s="252" t="e">
        <f>SUMPRODUCT((#REF!=$Q$3)*1+(#REF!=$Q$4)*1+(#REF!=$Q$5)*1+(#REF!=$Q$6)*1+(#REF!=$Q$7)*1+(#REF!=$Q$8)*1+(#REF!=$Q$9)*1,(#REF!=$Q13)*1,#REF!)</f>
        <v>#REF!</v>
      </c>
      <c r="S13" s="248"/>
      <c r="T13" s="248"/>
      <c r="U13" s="248"/>
      <c r="V13" s="248"/>
      <c r="W13" s="248"/>
      <c r="X13" s="248"/>
    </row>
    <row r="14" spans="1:24" ht="15" thickBot="1" x14ac:dyDescent="0.4">
      <c r="A14" s="313" t="s">
        <v>450</v>
      </c>
      <c r="B14" s="314"/>
      <c r="C14" s="314"/>
      <c r="D14" s="315" t="e">
        <f>+D9+D12+D13</f>
        <v>#REF!</v>
      </c>
      <c r="G14" s="238"/>
      <c r="P14" s="1">
        <v>5</v>
      </c>
      <c r="Q14" t="s">
        <v>365</v>
      </c>
      <c r="R14" s="252" t="e">
        <f>SUMPRODUCT((#REF!=$Q$3)*1+(#REF!=$Q$4)*1+(#REF!=$Q$5)*1+(#REF!=$Q$6)*1+(#REF!=$Q$7)*1+(#REF!=$Q$8)*1+(#REF!=$Q$9)*1,(#REF!=$Q14)*1,#REF!)</f>
        <v>#REF!</v>
      </c>
      <c r="S14" s="248"/>
      <c r="T14" s="248"/>
      <c r="U14" s="248"/>
      <c r="V14" s="248"/>
      <c r="W14" s="248"/>
      <c r="X14" s="248"/>
    </row>
    <row r="15" spans="1:24" x14ac:dyDescent="0.35">
      <c r="G15" s="238"/>
      <c r="P15" s="1">
        <v>7</v>
      </c>
      <c r="Q15" t="s">
        <v>366</v>
      </c>
      <c r="R15" s="252" t="e">
        <f>SUMPRODUCT((#REF!=$Q$3)*1+(#REF!=$Q$4)*1+(#REF!=$Q$5)*1+(#REF!=$Q$6)*1+(#REF!=$Q$7)*1+(#REF!=$Q$8)*1+(#REF!=$Q$9)*1,(#REF!=$Q15)*1,#REF!)</f>
        <v>#REF!</v>
      </c>
      <c r="S15" s="248"/>
      <c r="T15" s="248"/>
      <c r="U15" s="248"/>
      <c r="V15" s="248"/>
      <c r="W15" s="248"/>
      <c r="X15" s="248"/>
    </row>
    <row r="16" spans="1:24" x14ac:dyDescent="0.35">
      <c r="G16" s="248"/>
      <c r="P16" s="1">
        <v>1</v>
      </c>
      <c r="Q16" t="s">
        <v>368</v>
      </c>
      <c r="R16" s="252" t="e">
        <f>SUMPRODUCT((#REF!=$Q$3)*1+(#REF!=$Q$4)*1+(#REF!=$Q$5)*1+(#REF!=$Q$6)*1+(#REF!=$Q$7)*1+(#REF!=$Q$8)*1+(#REF!=$Q$9)*1,(#REF!=$Q16)*1,#REF!)</f>
        <v>#REF!</v>
      </c>
      <c r="S16" s="248"/>
      <c r="T16" s="248"/>
      <c r="U16" s="248"/>
      <c r="V16" s="248"/>
      <c r="W16" s="248"/>
      <c r="X16" s="248"/>
    </row>
    <row r="17" spans="1:24" x14ac:dyDescent="0.35">
      <c r="P17" s="1">
        <v>322</v>
      </c>
      <c r="Q17" t="s">
        <v>161</v>
      </c>
      <c r="R17" s="252" t="e">
        <f>SUMPRODUCT((#REF!=$Q$3)*1+(#REF!=$Q$4)*1+(#REF!=$Q$5)*1+(#REF!=$Q$6)*1+(#REF!=$Q$7)*1+(#REF!=$Q$8)*1+(#REF!=$Q$9)*1,(#REF!=$Q17)*1,#REF!)</f>
        <v>#REF!</v>
      </c>
      <c r="S17" s="248"/>
      <c r="T17" s="248"/>
      <c r="U17" s="248"/>
      <c r="V17" s="248"/>
      <c r="W17" s="248"/>
      <c r="X17" s="248"/>
    </row>
    <row r="18" spans="1:24" x14ac:dyDescent="0.35">
      <c r="I18" s="170"/>
      <c r="P18" s="1">
        <v>10</v>
      </c>
      <c r="Q18" t="s">
        <v>370</v>
      </c>
      <c r="R18" s="252" t="e">
        <f>SUMPRODUCT((#REF!=$Q$3)*1+(#REF!=$Q$4)*1+(#REF!=$Q$5)*1+(#REF!=$Q$6)*1+(#REF!=$Q$7)*1+(#REF!=$Q$8)*1+(#REF!=$Q$9)*1,(#REF!=$Q18)*1,#REF!)</f>
        <v>#REF!</v>
      </c>
      <c r="S18" s="248"/>
      <c r="T18" s="248"/>
      <c r="U18" s="248"/>
      <c r="V18" s="248"/>
      <c r="W18" s="352"/>
      <c r="X18" s="248"/>
    </row>
    <row r="19" spans="1:24" ht="15.5" x14ac:dyDescent="0.35">
      <c r="A19" s="155" t="s">
        <v>376</v>
      </c>
      <c r="H19" s="170"/>
      <c r="P19" s="1">
        <v>311</v>
      </c>
      <c r="Q19" t="s">
        <v>371</v>
      </c>
      <c r="R19" s="252" t="e">
        <f>SUMPRODUCT((#REF!=$Q$3)*1+(#REF!=$Q$4)*1+(#REF!=$Q$5)*1+(#REF!=$Q$6)*1+(#REF!=$Q$7)*1+(#REF!=$Q$8)*1+(#REF!=$Q$9)*1,(#REF!=$Q19)*1,#REF!)</f>
        <v>#REF!</v>
      </c>
      <c r="S19" s="248"/>
      <c r="T19" s="248"/>
      <c r="U19" s="248"/>
      <c r="V19" s="248"/>
      <c r="W19" s="248"/>
      <c r="X19" s="248"/>
    </row>
    <row r="20" spans="1:24" ht="18.5" x14ac:dyDescent="0.45">
      <c r="A20" s="164" t="s">
        <v>520</v>
      </c>
      <c r="B20" s="165"/>
      <c r="C20" s="165"/>
      <c r="D20" s="185"/>
      <c r="H20" s="170"/>
      <c r="P20" s="1">
        <v>8</v>
      </c>
      <c r="Q20" t="s">
        <v>372</v>
      </c>
      <c r="R20" s="252" t="e">
        <f>SUMPRODUCT((#REF!=$Q$3)*1+(#REF!=$Q$4)*1+(#REF!=$Q$5)*1+(#REF!=$Q$6)*1+(#REF!=$Q$7)*1+(#REF!=$Q$8)*1+(#REF!=$Q$9)*1,(#REF!=$Q20)*1,#REF!)</f>
        <v>#REF!</v>
      </c>
      <c r="S20" s="248"/>
      <c r="T20" s="248"/>
      <c r="U20" s="248"/>
      <c r="V20" s="248"/>
      <c r="W20" s="248"/>
      <c r="X20" s="248"/>
    </row>
    <row r="21" spans="1:24" x14ac:dyDescent="0.35">
      <c r="A21" s="70"/>
      <c r="B21" s="166" t="s">
        <v>329</v>
      </c>
      <c r="C21" s="159" t="s">
        <v>328</v>
      </c>
      <c r="D21" s="166" t="s">
        <v>356</v>
      </c>
      <c r="G21" s="170"/>
      <c r="H21" s="170"/>
      <c r="P21" s="1">
        <v>6</v>
      </c>
      <c r="Q21" t="s">
        <v>374</v>
      </c>
      <c r="R21" s="252" t="e">
        <f>SUMPRODUCT((#REF!=$Q$3)*1+(#REF!=$Q$4)*1+(#REF!=$Q$5)*1+(#REF!=$Q$6)*1+(#REF!=$Q$7)*1+(#REF!=$Q$8)*1+(#REF!=$Q$9)*1,(#REF!=$Q21)*1,#REF!)</f>
        <v>#REF!</v>
      </c>
      <c r="S21" s="248"/>
      <c r="T21" s="248"/>
      <c r="U21" s="248"/>
      <c r="V21" s="248"/>
      <c r="W21" s="248"/>
      <c r="X21" s="248"/>
    </row>
    <row r="22" spans="1:24" x14ac:dyDescent="0.35">
      <c r="A22" s="224" t="s">
        <v>439</v>
      </c>
      <c r="B22" s="149">
        <v>1230.26</v>
      </c>
      <c r="C22" s="129">
        <v>925</v>
      </c>
      <c r="D22" s="149">
        <v>1137990.5</v>
      </c>
      <c r="H22" s="170"/>
      <c r="P22" s="1">
        <v>9</v>
      </c>
      <c r="Q22" t="s">
        <v>375</v>
      </c>
      <c r="R22" s="252" t="e">
        <f>SUMPRODUCT((#REF!=$Q$3)*1+(#REF!=$Q$4)*1+(#REF!=$Q$5)*1+(#REF!=$Q$6)*1+(#REF!=$Q$7)*1+(#REF!=$Q$8)*1+(#REF!=$Q$9)*1,(#REF!=$Q22)*1,#REF!)</f>
        <v>#REF!</v>
      </c>
      <c r="S22" s="248"/>
      <c r="T22" s="352"/>
      <c r="U22" s="248"/>
      <c r="V22" s="248"/>
      <c r="W22" s="248"/>
      <c r="X22" s="248"/>
    </row>
    <row r="23" spans="1:24" x14ac:dyDescent="0.35">
      <c r="A23" s="224" t="s">
        <v>360</v>
      </c>
      <c r="B23" s="149"/>
      <c r="C23" s="129"/>
      <c r="D23" s="149">
        <v>159937.5</v>
      </c>
      <c r="P23" s="1">
        <v>1</v>
      </c>
      <c r="Q23" t="s">
        <v>377</v>
      </c>
      <c r="R23" s="252" t="e">
        <f>SUMPRODUCT((#REF!=$Q$3)*1+(#REF!=$Q$4)*1+(#REF!=$Q$5)*1+(#REF!=$Q$6)*1+(#REF!=$Q$7)*1+(#REF!=$Q$8)*1+(#REF!=$Q$9)*1,(#REF!=$Q23)*1,#REF!)</f>
        <v>#REF!</v>
      </c>
      <c r="S23" s="248"/>
      <c r="T23" s="248"/>
      <c r="U23" s="248"/>
      <c r="V23" s="248"/>
      <c r="W23" s="249"/>
      <c r="X23" s="249"/>
    </row>
    <row r="24" spans="1:24" x14ac:dyDescent="0.35">
      <c r="A24" s="223" t="s">
        <v>361</v>
      </c>
      <c r="B24" s="149">
        <v>3312.7999999999997</v>
      </c>
      <c r="C24" s="129">
        <v>750</v>
      </c>
      <c r="D24" s="149">
        <v>2484600</v>
      </c>
      <c r="J24" s="170"/>
      <c r="P24" s="1">
        <v>7</v>
      </c>
      <c r="Q24" t="s">
        <v>379</v>
      </c>
      <c r="R24" s="252" t="e">
        <f>SUMPRODUCT((#REF!=$Q$3)*1+(#REF!=$Q$4)*1+(#REF!=$Q$5)*1+(#REF!=$Q$6)*1+(#REF!=$Q$7)*1+(#REF!=$Q$8)*1+(#REF!=$Q$9)*1,(#REF!=$Q24)*1,#REF!)</f>
        <v>#REF!</v>
      </c>
      <c r="S24" s="248"/>
      <c r="T24" s="248"/>
      <c r="U24" s="248"/>
      <c r="V24" s="248"/>
      <c r="W24" s="353"/>
      <c r="X24" s="353"/>
    </row>
    <row r="25" spans="1:24" x14ac:dyDescent="0.35">
      <c r="A25" s="70" t="s">
        <v>488</v>
      </c>
      <c r="B25" s="149">
        <v>80</v>
      </c>
      <c r="C25" s="129">
        <v>1325</v>
      </c>
      <c r="D25" s="149">
        <v>106000</v>
      </c>
      <c r="J25" s="170"/>
      <c r="P25" s="1">
        <v>8</v>
      </c>
      <c r="Q25" t="s">
        <v>380</v>
      </c>
      <c r="R25" s="252" t="e">
        <f>SUMPRODUCT((#REF!=$Q$3)*1+(#REF!=$Q$4)*1+(#REF!=$Q$5)*1+(#REF!=$Q$6)*1+(#REF!=$Q$7)*1+(#REF!=$Q$8)*1+(#REF!=$Q$9)*1,(#REF!=$Q25)*1,#REF!)</f>
        <v>#REF!</v>
      </c>
      <c r="S25" s="248"/>
      <c r="T25" s="248"/>
      <c r="U25" s="248"/>
      <c r="V25" s="248"/>
      <c r="W25" s="248"/>
      <c r="X25" s="248"/>
    </row>
    <row r="26" spans="1:24" x14ac:dyDescent="0.35">
      <c r="A26" s="160" t="s">
        <v>131</v>
      </c>
      <c r="B26" s="168">
        <v>4623.0599999999995</v>
      </c>
      <c r="C26" s="149"/>
      <c r="D26" s="169">
        <v>3888528</v>
      </c>
      <c r="H26" s="170"/>
      <c r="P26" s="1">
        <v>5</v>
      </c>
      <c r="Q26" t="s">
        <v>381</v>
      </c>
      <c r="R26" s="252" t="e">
        <f>SUMPRODUCT((#REF!=$Q$3)*1+(#REF!=$Q$4)*1+(#REF!=$Q$5)*1+(#REF!=$Q$6)*1+(#REF!=$Q$7)*1+(#REF!=$Q$8)*1+(#REF!=$Q$9)*1,(#REF!=$Q26)*1,#REF!)</f>
        <v>#REF!</v>
      </c>
      <c r="S26" s="248"/>
      <c r="T26" s="248"/>
      <c r="U26" s="248"/>
      <c r="V26" s="248"/>
      <c r="W26" s="248"/>
      <c r="X26" s="248"/>
    </row>
    <row r="27" spans="1:24" x14ac:dyDescent="0.35">
      <c r="A27" s="150"/>
      <c r="B27" s="170"/>
      <c r="C27" s="150"/>
      <c r="D27" s="170"/>
      <c r="H27" s="170"/>
      <c r="P27" s="1">
        <v>3</v>
      </c>
      <c r="Q27" t="s">
        <v>382</v>
      </c>
      <c r="R27" s="252" t="e">
        <f>SUMPRODUCT((#REF!=$Q$3)*1+(#REF!=$Q$4)*1+(#REF!=$Q$5)*1+(#REF!=$Q$6)*1+(#REF!=$Q$7)*1+(#REF!=$Q$8)*1+(#REF!=$Q$9)*1,(#REF!=$Q27)*1,#REF!)</f>
        <v>#REF!</v>
      </c>
      <c r="S27" s="248"/>
      <c r="T27" s="249"/>
      <c r="U27" s="249"/>
      <c r="V27" s="248"/>
      <c r="W27" s="248"/>
      <c r="X27" s="248"/>
    </row>
    <row r="28" spans="1:24" x14ac:dyDescent="0.35">
      <c r="A28" s="150"/>
      <c r="B28" s="170"/>
      <c r="C28" s="150"/>
      <c r="D28" s="170"/>
      <c r="H28" s="170"/>
      <c r="P28" s="1">
        <v>10</v>
      </c>
      <c r="Q28" t="s">
        <v>383</v>
      </c>
      <c r="R28" s="252" t="e">
        <f>SUMPRODUCT((#REF!=$Q$3)*1+(#REF!=$Q$4)*1+(#REF!=$Q$5)*1+(#REF!=$Q$6)*1+(#REF!=$Q$7)*1+(#REF!=$Q$8)*1+(#REF!=$Q$9)*1,(#REF!=$Q28)*1,#REF!)</f>
        <v>#REF!</v>
      </c>
      <c r="S28" s="248"/>
      <c r="T28" s="353"/>
      <c r="U28" s="353"/>
      <c r="V28" s="248"/>
      <c r="W28" s="248"/>
      <c r="X28" s="354"/>
    </row>
    <row r="29" spans="1:24" x14ac:dyDescent="0.35">
      <c r="A29" s="150"/>
      <c r="B29" s="170"/>
      <c r="C29" s="150"/>
      <c r="D29" s="170"/>
      <c r="P29" s="1">
        <v>10</v>
      </c>
      <c r="Q29" t="s">
        <v>385</v>
      </c>
      <c r="R29" s="252" t="e">
        <f>SUMPRODUCT((#REF!=$Q$3)*1+(#REF!=$Q$4)*1+(#REF!=$Q$5)*1+(#REF!=$Q$6)*1+(#REF!=$Q$7)*1+(#REF!=$Q$8)*1+(#REF!=$Q$9)*1,(#REF!=$Q29)*1,#REF!)</f>
        <v>#REF!</v>
      </c>
      <c r="S29" s="248"/>
      <c r="T29" s="248"/>
      <c r="U29" s="248"/>
      <c r="V29" s="248"/>
      <c r="W29" s="248"/>
      <c r="X29" s="248"/>
    </row>
    <row r="30" spans="1:24" x14ac:dyDescent="0.35">
      <c r="A30" s="150" t="s">
        <v>367</v>
      </c>
      <c r="B30" s="170"/>
      <c r="C30" s="150"/>
      <c r="D30" s="170">
        <v>750000</v>
      </c>
      <c r="P30" s="1">
        <v>311</v>
      </c>
      <c r="Q30" t="s">
        <v>386</v>
      </c>
      <c r="R30" s="252" t="e">
        <f>SUMPRODUCT((#REF!=$Q$3)*1+(#REF!=$Q$4)*1+(#REF!=$Q$5)*1+(#REF!=$Q$6)*1+(#REF!=$Q$7)*1+(#REF!=$Q$8)*1+(#REF!=$Q$9)*1,(#REF!=$Q30)*1,#REF!)</f>
        <v>#REF!</v>
      </c>
      <c r="S30" s="248"/>
      <c r="T30" s="248"/>
      <c r="U30" s="248"/>
      <c r="V30" s="248"/>
      <c r="W30" s="248"/>
      <c r="X30" s="248"/>
    </row>
    <row r="31" spans="1:24" ht="19" thickBot="1" x14ac:dyDescent="0.5">
      <c r="A31" s="313" t="s">
        <v>450</v>
      </c>
      <c r="B31" s="314"/>
      <c r="C31" s="314"/>
      <c r="D31" s="315">
        <v>4638528</v>
      </c>
      <c r="F31" s="174"/>
      <c r="P31" s="1">
        <v>4</v>
      </c>
      <c r="Q31" t="s">
        <v>387</v>
      </c>
      <c r="R31" s="252" t="e">
        <f>SUMPRODUCT((#REF!=$Q$3)*1+(#REF!=$Q$4)*1+(#REF!=$Q$5)*1+(#REF!=$Q$6)*1+(#REF!=$Q$7)*1+(#REF!=$Q$8)*1+(#REF!=$Q$9)*1,(#REF!=$Q31)*1,#REF!)</f>
        <v>#REF!</v>
      </c>
      <c r="S31" s="248"/>
      <c r="T31" s="248"/>
      <c r="U31" s="248"/>
      <c r="V31" s="248"/>
      <c r="W31" s="248"/>
      <c r="X31" s="248"/>
    </row>
    <row r="32" spans="1:24" x14ac:dyDescent="0.35">
      <c r="P32" s="1">
        <v>1</v>
      </c>
      <c r="Q32" t="s">
        <v>223</v>
      </c>
      <c r="R32" s="252" t="e">
        <f>SUMPRODUCT((#REF!=$Q$3)*1+(#REF!=$Q$4)*1+(#REF!=$Q$5)*1+(#REF!=$Q$6)*1+(#REF!=$Q$7)*1+(#REF!=$Q$8)*1+(#REF!=$Q$9)*1,(#REF!=$Q32)*1,#REF!)</f>
        <v>#REF!</v>
      </c>
      <c r="S32" s="248"/>
      <c r="T32" s="248"/>
      <c r="U32" s="354"/>
    </row>
    <row r="33" spans="1:21" x14ac:dyDescent="0.35">
      <c r="P33" s="255"/>
      <c r="Q33" s="229" t="s">
        <v>388</v>
      </c>
      <c r="R33" s="253" t="e">
        <f>SUM(R11:R32)</f>
        <v>#REF!</v>
      </c>
      <c r="S33" s="248"/>
      <c r="T33" s="248"/>
      <c r="U33" s="248"/>
    </row>
    <row r="34" spans="1:21" x14ac:dyDescent="0.35">
      <c r="P34" s="255"/>
      <c r="Q34" s="233" t="s">
        <v>389</v>
      </c>
      <c r="R34" s="346" t="e">
        <f>SUMPRODUCT((#REF!=$Q$3)*1+(#REF!=$Q$4)*1+(#REF!=$Q$5)*1+(#REF!=$Q$6)*1+(#REF!=$Q$7)*1+(#REF!=$Q$8)*1+(#REF!=$Q$9),#REF!)-R33</f>
        <v>#REF!</v>
      </c>
      <c r="S34" s="248"/>
      <c r="T34" s="248"/>
      <c r="U34" s="248"/>
    </row>
    <row r="35" spans="1:21" ht="15" thickBot="1" x14ac:dyDescent="0.4">
      <c r="P35" s="255"/>
      <c r="R35" s="252"/>
      <c r="S35" s="248"/>
      <c r="T35" s="248"/>
      <c r="U35" s="248"/>
    </row>
    <row r="36" spans="1:21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Q36" t="s">
        <v>390</v>
      </c>
      <c r="R36" s="252" t="e">
        <f>SUMPRODUCT((#REF!=$Q$3)*1+(#REF!=$Q$4)*1+(#REF!=$Q$5)*1+(#REF!=$Q$6)*1+(#REF!=$Q$7)*1+(#REF!=$Q$8)*1+(#REF!=$Q$9)*1,(#REF!=$Q36)*1,#REF!)</f>
        <v>#REF!</v>
      </c>
    </row>
    <row r="37" spans="1:21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 t="s">
        <v>391</v>
      </c>
      <c r="R37" s="252" t="e">
        <f>SUMPRODUCT((#REF!=$Q$3)*1+(#REF!=$Q$4)*1+(#REF!=$Q$5)*1+(#REF!=$Q$6)*1+(#REF!=$Q$7)*1+(#REF!=$Q$8)*1+(#REF!=$Q$9)*1,(#REF!=$Q37)*1,#REF!)</f>
        <v>#REF!</v>
      </c>
    </row>
    <row r="38" spans="1:21" ht="15" customHeight="1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392</v>
      </c>
      <c r="R38" s="252" t="e">
        <f>SUMPRODUCT((#REF!=$Q$3)*1+(#REF!=$Q$4)*1+(#REF!=$Q$5)*1+(#REF!=$Q$6)*1+(#REF!=$Q$7)*1+(#REF!=$Q$8)*1+(#REF!=$Q$9)*1,(#REF!=$Q38)*1,#REF!)</f>
        <v>#REF!</v>
      </c>
    </row>
    <row r="39" spans="1:21" ht="35.25" customHeight="1" thickBot="1" x14ac:dyDescent="0.4">
      <c r="A39" s="186" t="s">
        <v>397</v>
      </c>
      <c r="B39" s="187" t="s">
        <v>489</v>
      </c>
      <c r="C39" s="188" t="s">
        <v>490</v>
      </c>
      <c r="D39" s="187" t="s">
        <v>479</v>
      </c>
      <c r="E39" s="188" t="s">
        <v>480</v>
      </c>
      <c r="F39" s="187" t="s">
        <v>398</v>
      </c>
      <c r="G39" s="188" t="s">
        <v>399</v>
      </c>
      <c r="H39" s="187" t="s">
        <v>481</v>
      </c>
      <c r="I39" s="231" t="e">
        <f>+#REF!</f>
        <v>#REF!</v>
      </c>
      <c r="J39" s="161" t="e">
        <f>+#REF!</f>
        <v>#REF!</v>
      </c>
      <c r="K39" s="213"/>
      <c r="L39" s="214"/>
      <c r="Q39" t="s">
        <v>393</v>
      </c>
      <c r="R39" s="252" t="e">
        <f>SUMPRODUCT((#REF!=$Q$3)*1+(#REF!=$Q$4)*1+(#REF!=$Q$5)*1+(#REF!=$Q$6)*1+(#REF!=$Q$7)*1+(#REF!=$Q$8)*1+(#REF!=$Q$9)*1,(#REF!=$Q39)*1,#REF!)</f>
        <v>#REF!</v>
      </c>
    </row>
    <row r="40" spans="1:21" x14ac:dyDescent="0.35">
      <c r="A40" s="190" t="s">
        <v>362</v>
      </c>
      <c r="B40" s="258">
        <v>165.98</v>
      </c>
      <c r="C40" s="259">
        <v>106.5</v>
      </c>
      <c r="D40" s="258">
        <v>105.5</v>
      </c>
      <c r="E40" s="259">
        <v>125</v>
      </c>
      <c r="F40" s="258">
        <v>124</v>
      </c>
      <c r="G40" s="259">
        <v>105</v>
      </c>
      <c r="H40" s="258">
        <v>116</v>
      </c>
      <c r="I40" s="260" t="e">
        <f>SUMPRODUCT(($Q$11:$Q$33=$Q11)*1,$R$11:$R$33)</f>
        <v>#REF!</v>
      </c>
      <c r="J40" s="264">
        <f>+G40</f>
        <v>105</v>
      </c>
      <c r="K40" s="213"/>
      <c r="L40" s="214"/>
      <c r="Q40" t="e">
        <f>#REF!</f>
        <v>#REF!</v>
      </c>
      <c r="R40" s="252" t="e">
        <f>SUMPRODUCT((#REF!=$Q$3)*1+(#REF!=$Q$4)*1+(#REF!=$Q$5)*1+(#REF!=$Q$6)*1+(#REF!=$Q$7)*1+(#REF!=$Q$8)*1+(#REF!=$Q$9)*1,(#REF!=$Q40)*1,#REF!)</f>
        <v>#REF!</v>
      </c>
    </row>
    <row r="41" spans="1:21" x14ac:dyDescent="0.35">
      <c r="A41" s="191" t="s">
        <v>405</v>
      </c>
      <c r="B41" s="261">
        <v>15</v>
      </c>
      <c r="C41" s="262">
        <v>32.799999999999997</v>
      </c>
      <c r="D41" s="261">
        <v>29</v>
      </c>
      <c r="E41" s="262">
        <v>29.4</v>
      </c>
      <c r="F41" s="261">
        <v>37.1</v>
      </c>
      <c r="G41" s="262">
        <v>17</v>
      </c>
      <c r="H41" s="261">
        <v>16</v>
      </c>
      <c r="I41" s="350" t="e">
        <f>SUMPRODUCT(($Q$11:$Q$33=$Q12)*1+($Q$11:$Q$33=$Q31)*1,$R$11:$R$33)</f>
        <v>#REF!</v>
      </c>
      <c r="J41" s="265" t="e">
        <f>+I41</f>
        <v>#REF!</v>
      </c>
      <c r="K41" s="213"/>
      <c r="L41" s="215"/>
      <c r="Q41" t="e">
        <f>#REF!</f>
        <v>#REF!</v>
      </c>
      <c r="R41" s="252" t="e">
        <f>SUMPRODUCT((#REF!=$Q$3)*1+(#REF!=$Q$4)*1+(#REF!=$Q$5)*1+(#REF!=$Q$6)*1+(#REF!=$Q$7)*1+(#REF!=$Q$8)*1+(#REF!=$Q$9)*1,(#REF!=$Q41)*1,#REF!)</f>
        <v>#REF!</v>
      </c>
    </row>
    <row r="42" spans="1:21" x14ac:dyDescent="0.35">
      <c r="A42" s="191" t="s">
        <v>406</v>
      </c>
      <c r="B42" s="261">
        <v>224.80999999999995</v>
      </c>
      <c r="C42" s="262">
        <v>928.28</v>
      </c>
      <c r="D42" s="261">
        <v>924.32</v>
      </c>
      <c r="E42" s="262">
        <v>945.17999999999984</v>
      </c>
      <c r="F42" s="261">
        <v>929.69</v>
      </c>
      <c r="G42" s="262">
        <v>1094</v>
      </c>
      <c r="H42" s="348">
        <v>1845</v>
      </c>
      <c r="I42" s="350" t="e">
        <f>SUMPRODUCT(($Q$11:$Q$33=$Q13)*1+($Q$11:$Q$33=$Q27)*1,$R$11:$R$33)</f>
        <v>#REF!</v>
      </c>
      <c r="J42" s="265">
        <f>+G42+100</f>
        <v>1194</v>
      </c>
      <c r="K42" s="317"/>
      <c r="L42" s="215"/>
      <c r="M42" s="257"/>
      <c r="R42" s="252" t="e">
        <f>SUMPRODUCT((#REF!=$Q$3)*1+(#REF!=$Q$4)*1+(#REF!=$Q$5)*1+(#REF!=$Q$6)*1+(#REF!=$Q$7)*1+(#REF!=$Q$8)*1+(#REF!=$Q$9)*1,(#REF!=$Q42)*1,#REF!)</f>
        <v>#REF!</v>
      </c>
    </row>
    <row r="43" spans="1:21" x14ac:dyDescent="0.35">
      <c r="A43" s="191" t="s">
        <v>365</v>
      </c>
      <c r="B43" s="261">
        <v>256</v>
      </c>
      <c r="C43" s="262">
        <v>341.16</v>
      </c>
      <c r="D43" s="261">
        <v>360.25</v>
      </c>
      <c r="E43" s="262">
        <v>439.49</v>
      </c>
      <c r="F43" s="261">
        <v>351.98</v>
      </c>
      <c r="G43" s="262">
        <v>303</v>
      </c>
      <c r="H43" s="261">
        <v>399</v>
      </c>
      <c r="I43" s="350" t="e">
        <f>SUMPRODUCT(($Q$11:$Q$33=$Q14)*1+($Q$11:$Q$33=$Q26)*1,$R$11:$R$33)</f>
        <v>#REF!</v>
      </c>
      <c r="J43" s="265">
        <f>+G43</f>
        <v>303</v>
      </c>
      <c r="K43" s="213"/>
      <c r="L43" s="214"/>
      <c r="Q43" t="s">
        <v>115</v>
      </c>
      <c r="R43" s="246" t="e">
        <f>+R34-R36-R37-R38-R39-R42-R40-R41</f>
        <v>#REF!</v>
      </c>
    </row>
    <row r="44" spans="1:21" x14ac:dyDescent="0.35">
      <c r="A44" s="191" t="s">
        <v>379</v>
      </c>
      <c r="B44" s="261">
        <v>653.5</v>
      </c>
      <c r="C44" s="262">
        <v>620.35</v>
      </c>
      <c r="D44" s="261">
        <v>547.12</v>
      </c>
      <c r="E44" s="262">
        <v>648</v>
      </c>
      <c r="F44" s="261">
        <v>547.12</v>
      </c>
      <c r="G44" s="262">
        <v>612</v>
      </c>
      <c r="H44" s="261">
        <v>647</v>
      </c>
      <c r="I44" s="350" t="e">
        <f>SUMPRODUCT(($Q$11:$Q$33=$Q15)*1+($Q$11:$Q$33=$Q24)*1,$R$11:$R$33)</f>
        <v>#REF!</v>
      </c>
      <c r="J44" s="265" t="e">
        <f>+I44</f>
        <v>#REF!</v>
      </c>
      <c r="K44" s="213"/>
      <c r="L44" s="215"/>
    </row>
    <row r="45" spans="1:21" x14ac:dyDescent="0.35">
      <c r="A45" s="190" t="s">
        <v>377</v>
      </c>
      <c r="B45" s="258">
        <v>629.73</v>
      </c>
      <c r="C45" s="259">
        <v>617.04</v>
      </c>
      <c r="D45" s="258">
        <v>678.9</v>
      </c>
      <c r="E45" s="259">
        <v>587.52</v>
      </c>
      <c r="F45" s="258">
        <v>720.64</v>
      </c>
      <c r="G45" s="259">
        <v>465</v>
      </c>
      <c r="H45" s="258">
        <v>588</v>
      </c>
      <c r="I45" s="260" t="e">
        <f>SUMPRODUCT(($Q$11:$Q$33=$Q16)*1+($Q$11:$Q$33=$Q23)*1,$R$11:$R$33)+96</f>
        <v>#REF!</v>
      </c>
      <c r="J45" s="264" t="e">
        <f>I45</f>
        <v>#REF!</v>
      </c>
      <c r="K45" s="213"/>
      <c r="L45" s="215"/>
    </row>
    <row r="46" spans="1:21" x14ac:dyDescent="0.35">
      <c r="A46" s="190" t="s">
        <v>161</v>
      </c>
      <c r="B46" s="258">
        <v>33.5</v>
      </c>
      <c r="C46" s="259">
        <v>1</v>
      </c>
      <c r="D46" s="258">
        <v>3.5</v>
      </c>
      <c r="E46" s="259">
        <v>14</v>
      </c>
      <c r="F46" s="258">
        <v>0</v>
      </c>
      <c r="G46" s="259">
        <v>9</v>
      </c>
      <c r="H46" s="258">
        <v>14</v>
      </c>
      <c r="I46" s="260" t="e">
        <f>SUMPRODUCT(($Q$11:$Q$33=$Q17)*1,$R$11:$R$33)</f>
        <v>#REF!</v>
      </c>
      <c r="J46" s="264" t="e">
        <f>+I46</f>
        <v>#REF!</v>
      </c>
      <c r="K46" s="213"/>
      <c r="L46" s="214"/>
    </row>
    <row r="47" spans="1:21" x14ac:dyDescent="0.35">
      <c r="A47" s="190" t="s">
        <v>370</v>
      </c>
      <c r="B47" s="258">
        <v>200</v>
      </c>
      <c r="C47" s="259">
        <v>254.5</v>
      </c>
      <c r="D47" s="258">
        <v>269.14999999999998</v>
      </c>
      <c r="E47" s="259">
        <v>361.42</v>
      </c>
      <c r="F47" s="258">
        <v>287.92</v>
      </c>
      <c r="G47" s="259">
        <v>399</v>
      </c>
      <c r="H47" s="258">
        <v>361</v>
      </c>
      <c r="I47" s="260" t="e">
        <f>SUMPRODUCT(($Q$11:$Q$33=$Q18)*1+($Q$11:$Q$33=$Q28)*1+($Q$11:$Q$33=$Q29)*1,$R$11:$R$33)</f>
        <v>#REF!</v>
      </c>
      <c r="J47" s="264" t="e">
        <f>I47</f>
        <v>#REF!</v>
      </c>
      <c r="K47" s="213"/>
      <c r="L47" s="214"/>
    </row>
    <row r="48" spans="1:21" x14ac:dyDescent="0.35">
      <c r="A48" t="s">
        <v>375</v>
      </c>
      <c r="B48" s="293"/>
      <c r="C48" s="299"/>
      <c r="D48" s="293"/>
      <c r="E48" s="299">
        <v>83.58</v>
      </c>
      <c r="F48" s="293">
        <v>0</v>
      </c>
      <c r="G48" s="299"/>
      <c r="H48" s="293">
        <v>80</v>
      </c>
      <c r="I48" s="345" t="e">
        <f>SUMPRODUCT(($Q$11:$Q$33=$Q22)*1,$R$11:$R$33)</f>
        <v>#REF!</v>
      </c>
      <c r="J48" s="301" t="e">
        <f>I48</f>
        <v>#REF!</v>
      </c>
      <c r="K48" s="213"/>
      <c r="L48" s="214"/>
      <c r="Q48" s="229" t="s">
        <v>407</v>
      </c>
    </row>
    <row r="49" spans="1:20" x14ac:dyDescent="0.35">
      <c r="A49" s="190" t="s">
        <v>386</v>
      </c>
      <c r="B49" s="258">
        <v>204.8</v>
      </c>
      <c r="C49" s="259">
        <v>210.5</v>
      </c>
      <c r="D49" s="258">
        <v>209</v>
      </c>
      <c r="E49" s="259">
        <v>151.82</v>
      </c>
      <c r="F49" s="258">
        <v>202.82</v>
      </c>
      <c r="G49" s="259">
        <v>113</v>
      </c>
      <c r="H49" s="258">
        <v>152</v>
      </c>
      <c r="I49" s="260" t="e">
        <f>SUMPRODUCT(($Q$11:$Q$33=$Q19)*1+($Q$11:$Q$33=$Q30)*1,$R$11:$R$33)</f>
        <v>#REF!</v>
      </c>
      <c r="J49" s="264">
        <f>+G49</f>
        <v>113</v>
      </c>
      <c r="K49" s="213"/>
      <c r="L49" s="215"/>
      <c r="Q49" t="s">
        <v>521</v>
      </c>
    </row>
    <row r="50" spans="1:20" x14ac:dyDescent="0.35">
      <c r="A50" s="191" t="s">
        <v>380</v>
      </c>
      <c r="B50" s="261">
        <v>150</v>
      </c>
      <c r="C50" s="262">
        <v>297.77999999999997</v>
      </c>
      <c r="D50" s="261">
        <v>284.90999999999997</v>
      </c>
      <c r="E50" s="262">
        <v>240.91</v>
      </c>
      <c r="F50" s="261">
        <v>241.9</v>
      </c>
      <c r="G50" s="262">
        <v>224</v>
      </c>
      <c r="H50" s="261">
        <v>245</v>
      </c>
      <c r="I50" s="350" t="e">
        <f>SUMPRODUCT(($Q$11:$Q$33=$Q20)*1+($Q$11:$Q$33=$Q25)*1,$R$11:$R$33)</f>
        <v>#REF!</v>
      </c>
      <c r="J50" s="265" t="e">
        <f>+I50</f>
        <v>#REF!</v>
      </c>
      <c r="K50" s="213"/>
      <c r="L50" s="214"/>
      <c r="N50" s="228"/>
      <c r="R50" s="229" t="e">
        <f>+#REF!</f>
        <v>#REF!</v>
      </c>
      <c r="S50" s="229" t="e">
        <f>+#REF!</f>
        <v>#REF!</v>
      </c>
      <c r="T50" s="230" t="s">
        <v>388</v>
      </c>
    </row>
    <row r="51" spans="1:20" x14ac:dyDescent="0.35">
      <c r="A51" s="191" t="s">
        <v>374</v>
      </c>
      <c r="B51" s="261">
        <v>168.3</v>
      </c>
      <c r="C51" s="262">
        <v>140.27000000000001</v>
      </c>
      <c r="D51" s="261">
        <v>51.11</v>
      </c>
      <c r="E51" s="262">
        <v>152.80000000000001</v>
      </c>
      <c r="F51" s="261">
        <v>115.32</v>
      </c>
      <c r="G51" s="262">
        <v>172</v>
      </c>
      <c r="H51" s="261">
        <v>161</v>
      </c>
      <c r="I51" s="350" t="e">
        <f>SUMPRODUCT(($Q$11:$Q$33=$Q21)*1,$R$11:$R$33)</f>
        <v>#REF!</v>
      </c>
      <c r="J51" s="265" t="e">
        <f>+I51</f>
        <v>#REF!</v>
      </c>
      <c r="K51" s="213"/>
      <c r="L51" s="214"/>
      <c r="Q51" s="152" t="s">
        <v>410</v>
      </c>
      <c r="R51" s="252" t="e">
        <f>SUMPRODUCT((#REF!=$Q$49)*1,(#REF!=R$50)*1,(#REF!=$Q51)*1,#REF!)</f>
        <v>#REF!</v>
      </c>
      <c r="S51" s="252" t="e">
        <f>SUMPRODUCT((#REF!=$Q$49)*1,(#REF!=S$50)*1,(#REF!=$Q51)*1,#REF!)</f>
        <v>#REF!</v>
      </c>
      <c r="T51" s="252" t="e">
        <f>SUMPRODUCT((#REF!=$Q$49)*1,(#REF!=Q51)*1,#REF!)</f>
        <v>#REF!</v>
      </c>
    </row>
    <row r="52" spans="1:20" ht="15" thickBot="1" x14ac:dyDescent="0.4">
      <c r="A52" s="192" t="s">
        <v>409</v>
      </c>
      <c r="B52" s="273">
        <f>SUM(B40:B50)</f>
        <v>2533.3200000000002</v>
      </c>
      <c r="C52" s="267">
        <f>SUM(C40:C50)</f>
        <v>3409.91</v>
      </c>
      <c r="D52" s="273">
        <f>SUM(D40:D50)</f>
        <v>3411.65</v>
      </c>
      <c r="E52" s="274">
        <f t="shared" ref="E52:J52" si="0">SUM(E40:E51)</f>
        <v>3779.12</v>
      </c>
      <c r="F52" s="273">
        <f t="shared" si="0"/>
        <v>3558.4900000000002</v>
      </c>
      <c r="G52" s="273">
        <f t="shared" si="0"/>
        <v>3513</v>
      </c>
      <c r="H52" s="266">
        <f t="shared" si="0"/>
        <v>4624</v>
      </c>
      <c r="I52" s="266" t="e">
        <f t="shared" si="0"/>
        <v>#REF!</v>
      </c>
      <c r="J52" s="269" t="e">
        <f t="shared" si="0"/>
        <v>#REF!</v>
      </c>
      <c r="K52" s="226"/>
      <c r="L52" s="214"/>
      <c r="Q52" s="152" t="s">
        <v>467</v>
      </c>
      <c r="R52" s="252" t="e">
        <f>SUMPRODUCT((#REF!=$Q$49)*1,(#REF!=R$50)*1,(#REF!=$Q52)*1,#REF!)</f>
        <v>#REF!</v>
      </c>
      <c r="S52" s="252" t="e">
        <f>SUMPRODUCT((#REF!=$Q$49)*1,(#REF!=S$50)*1,(#REF!=$Q52)*1,#REF!)</f>
        <v>#REF!</v>
      </c>
      <c r="T52" s="252" t="e">
        <f>SUMPRODUCT((#REF!=$Q$49)*1,(#REF!=Q52)*1,#REF!)</f>
        <v>#REF!</v>
      </c>
    </row>
    <row r="53" spans="1:20" x14ac:dyDescent="0.35">
      <c r="A53" s="212"/>
      <c r="B53" s="292"/>
      <c r="C53" s="292"/>
      <c r="D53" s="292"/>
      <c r="E53" s="292"/>
      <c r="F53" s="292"/>
      <c r="G53" s="292"/>
      <c r="H53" s="292"/>
      <c r="I53" s="292"/>
      <c r="J53" s="292"/>
      <c r="K53" s="213"/>
      <c r="L53" s="214"/>
      <c r="Q53" s="152" t="s">
        <v>522</v>
      </c>
      <c r="R53" s="252" t="e">
        <f>SUMPRODUCT((#REF!=$Q$49)*1,(#REF!=R$50)*1,(#REF!=$Q53)*1,#REF!)</f>
        <v>#REF!</v>
      </c>
      <c r="S53" s="252" t="e">
        <f>SUMPRODUCT((#REF!=$Q$49)*1,(#REF!=S$50)*1,(#REF!=$Q53)*1,#REF!)</f>
        <v>#REF!</v>
      </c>
      <c r="T53" s="252" t="e">
        <f>SUMPRODUCT((#REF!=$Q$49)*1,(#REF!=Q53)*1,#REF!)</f>
        <v>#REF!</v>
      </c>
    </row>
    <row r="54" spans="1:20" ht="15" thickBot="1" x14ac:dyDescent="0.4">
      <c r="A54" s="212"/>
      <c r="B54" s="292"/>
      <c r="C54" s="292"/>
      <c r="D54" s="292"/>
      <c r="E54" s="292"/>
      <c r="F54" s="292"/>
      <c r="G54" s="355" t="s">
        <v>483</v>
      </c>
      <c r="H54" s="292"/>
      <c r="I54" s="292"/>
      <c r="J54" s="292"/>
      <c r="K54" s="213"/>
      <c r="L54" s="214"/>
      <c r="Q54" s="152" t="s">
        <v>381</v>
      </c>
      <c r="R54" s="252" t="e">
        <f>SUMPRODUCT((#REF!=$Q$49)*1,(#REF!=R$50)*1,(#REF!=$Q54)*1,#REF!)</f>
        <v>#REF!</v>
      </c>
      <c r="S54" s="252" t="e">
        <f>SUMPRODUCT((#REF!=$Q$49)*1,(#REF!=S$50)*1,(#REF!=$Q54)*1,#REF!)</f>
        <v>#REF!</v>
      </c>
      <c r="T54" s="252" t="e">
        <f>SUMPRODUCT((#REF!=$Q$49)*1,(#REF!=Q54)*1,#REF!)</f>
        <v>#REF!</v>
      </c>
    </row>
    <row r="55" spans="1:20" ht="15" thickBot="1" x14ac:dyDescent="0.4">
      <c r="A55" s="156" t="s">
        <v>413</v>
      </c>
      <c r="B55" s="356">
        <v>2012</v>
      </c>
      <c r="C55" s="356">
        <v>2013</v>
      </c>
      <c r="D55" s="357">
        <v>2014</v>
      </c>
      <c r="E55" s="357">
        <v>2015</v>
      </c>
      <c r="F55" s="357">
        <v>2016</v>
      </c>
      <c r="G55" s="358">
        <v>2017</v>
      </c>
      <c r="H55" s="292"/>
      <c r="I55" s="294"/>
      <c r="J55" s="292" t="e">
        <f>+J40+J45+J49+J46+J47</f>
        <v>#REF!</v>
      </c>
      <c r="K55" s="213"/>
      <c r="L55" s="214"/>
      <c r="Q55" s="152" t="s">
        <v>427</v>
      </c>
      <c r="R55" s="252" t="e">
        <f>SUMPRODUCT((#REF!=$Q$49)*1,(#REF!=R$50)*1,(#REF!=$Q55)*1,#REF!)</f>
        <v>#REF!</v>
      </c>
      <c r="S55" s="252" t="e">
        <f>SUMPRODUCT((#REF!=$Q$49)*1,(#REF!=S$50)*1,(#REF!=$Q55)*1,#REF!)</f>
        <v>#REF!</v>
      </c>
      <c r="T55" s="252" t="e">
        <f>SUMPRODUCT((#REF!=$Q$49)*1,(#REF!=Q55)*1,#REF!)</f>
        <v>#REF!</v>
      </c>
    </row>
    <row r="56" spans="1:20" x14ac:dyDescent="0.35">
      <c r="A56" s="157"/>
      <c r="B56" s="270"/>
      <c r="C56" s="270"/>
      <c r="D56" s="270"/>
      <c r="E56" s="270"/>
      <c r="F56" s="270"/>
      <c r="G56" s="275"/>
      <c r="H56" s="292"/>
      <c r="I56" s="272"/>
      <c r="J56" s="292" t="e">
        <f>+J41+J42+J43+J44+J50+J51</f>
        <v>#REF!</v>
      </c>
      <c r="K56" s="213"/>
      <c r="L56" s="214"/>
      <c r="Q56" s="152" t="s">
        <v>416</v>
      </c>
      <c r="R56" s="252" t="e">
        <f>SUMPRODUCT((#REF!=$Q$49)*1,(#REF!=R$50)*1,(#REF!=$Q56)*1,#REF!)</f>
        <v>#REF!</v>
      </c>
      <c r="S56" s="252" t="e">
        <f>SUMPRODUCT((#REF!=$Q$49)*1,(#REF!=S$50)*1,(#REF!=$Q56)*1,#REF!)</f>
        <v>#REF!</v>
      </c>
      <c r="T56" s="252" t="e">
        <f>SUMPRODUCT((#REF!=$Q$49)*1,(#REF!=Q56)*1,#REF!)</f>
        <v>#REF!</v>
      </c>
    </row>
    <row r="57" spans="1:20" x14ac:dyDescent="0.35">
      <c r="A57" s="158" t="s">
        <v>416</v>
      </c>
      <c r="B57" s="277">
        <v>69625</v>
      </c>
      <c r="C57" s="270">
        <v>6667</v>
      </c>
      <c r="D57" s="270">
        <v>6357</v>
      </c>
      <c r="E57" s="270">
        <v>5681</v>
      </c>
      <c r="F57" s="270" t="e">
        <f>VLOOKUP($A57,$Q$51:$T$73,MATCH(F$55,$Q$50:$T$50,0),FALSE)</f>
        <v>#N/A</v>
      </c>
      <c r="G57" s="275" t="e">
        <f>VLOOKUP($A57,$Q$51:$T$73,MATCH(G$55,$Q$50:$T$50,0),FALSE)</f>
        <v>#N/A</v>
      </c>
      <c r="H57" s="292"/>
      <c r="I57" s="327"/>
      <c r="J57" s="302" t="e">
        <f>J48</f>
        <v>#REF!</v>
      </c>
      <c r="K57" s="213"/>
      <c r="L57" s="214"/>
      <c r="Q57" s="152" t="s">
        <v>469</v>
      </c>
      <c r="R57" s="252" t="e">
        <f>SUMPRODUCT((#REF!=$Q$49)*1,(#REF!=R$50)*1,(#REF!=$Q57)*1,#REF!)</f>
        <v>#REF!</v>
      </c>
      <c r="S57" s="252" t="e">
        <f>SUMPRODUCT((#REF!=$Q$49)*1,(#REF!=S$50)*1,(#REF!=$Q57)*1,#REF!)</f>
        <v>#REF!</v>
      </c>
      <c r="T57" s="252" t="e">
        <f>SUMPRODUCT((#REF!=$Q$49)*1,(#REF!=Q57)*1,#REF!)</f>
        <v>#REF!</v>
      </c>
    </row>
    <row r="58" spans="1:20" x14ac:dyDescent="0.35">
      <c r="A58" s="235" t="s">
        <v>523</v>
      </c>
      <c r="B58" s="277">
        <v>55093</v>
      </c>
      <c r="C58" s="270">
        <v>43573</v>
      </c>
      <c r="D58" s="270">
        <v>43573</v>
      </c>
      <c r="E58" s="270"/>
      <c r="F58" s="270"/>
      <c r="G58" s="275"/>
      <c r="H58" s="292"/>
      <c r="I58" s="292"/>
      <c r="J58" s="292" t="e">
        <f>SUM(J55:J57)</f>
        <v>#REF!</v>
      </c>
      <c r="K58" s="213"/>
      <c r="L58" s="214"/>
      <c r="Q58" s="152" t="s">
        <v>470</v>
      </c>
      <c r="R58" s="252" t="e">
        <f>SUMPRODUCT((#REF!=$Q$49)*1,(#REF!=R$50)*1,(#REF!=$Q58)*1,#REF!)</f>
        <v>#REF!</v>
      </c>
      <c r="S58" s="252" t="e">
        <f>SUMPRODUCT((#REF!=$Q$49)*1,(#REF!=S$50)*1,(#REF!=$Q58)*1,#REF!)</f>
        <v>#REF!</v>
      </c>
      <c r="T58" s="252" t="e">
        <f>SUMPRODUCT((#REF!=$Q$49)*1,(#REF!=Q58)*1,#REF!)</f>
        <v>#REF!</v>
      </c>
    </row>
    <row r="59" spans="1:20" x14ac:dyDescent="0.35">
      <c r="A59" s="158" t="s">
        <v>418</v>
      </c>
      <c r="B59" s="277">
        <v>1193</v>
      </c>
      <c r="C59" s="270">
        <v>946</v>
      </c>
      <c r="D59" s="270">
        <v>1455</v>
      </c>
      <c r="E59" s="270">
        <v>1485</v>
      </c>
      <c r="F59" s="270" t="e">
        <f>VLOOKUP($A59,$Q$51:$T$73,MATCH(F$55,$Q$50:$T$50,0),FALSE)</f>
        <v>#N/A</v>
      </c>
      <c r="G59" s="275" t="e">
        <f>VLOOKUP($A59,$Q$51:$T$73,MATCH(G$55,$Q$50:$T$50,0),FALSE)</f>
        <v>#N/A</v>
      </c>
      <c r="H59" s="292"/>
      <c r="I59" s="292"/>
      <c r="J59" s="292"/>
      <c r="K59" s="213"/>
      <c r="L59" s="214"/>
      <c r="Q59" s="152" t="s">
        <v>524</v>
      </c>
      <c r="R59" s="252" t="e">
        <f>SUMPRODUCT((#REF!=$Q$49)*1,(#REF!=R$50)*1,(#REF!=$Q59)*1,#REF!)</f>
        <v>#REF!</v>
      </c>
      <c r="S59" s="252" t="e">
        <f>SUMPRODUCT((#REF!=$Q$49)*1,(#REF!=S$50)*1,(#REF!=$Q59)*1,#REF!)</f>
        <v>#REF!</v>
      </c>
      <c r="T59" s="252" t="e">
        <f>SUMPRODUCT((#REF!=$Q$49)*1,(#REF!=Q59)*1,#REF!)</f>
        <v>#REF!</v>
      </c>
    </row>
    <row r="60" spans="1:20" x14ac:dyDescent="0.35">
      <c r="A60" s="158" t="s">
        <v>381</v>
      </c>
      <c r="B60" s="277">
        <v>5343</v>
      </c>
      <c r="C60" s="270">
        <v>4909</v>
      </c>
      <c r="D60" s="270">
        <v>5147</v>
      </c>
      <c r="E60" s="270">
        <v>4702</v>
      </c>
      <c r="F60" s="270" t="e">
        <f>VLOOKUP($A60,$Q$51:$T$73,MATCH(F$55,$Q$50:$T$50,0),FALSE)</f>
        <v>#N/A</v>
      </c>
      <c r="G60" s="275" t="e">
        <f>VLOOKUP($A60,$Q$51:$T$73,MATCH(G$55,$Q$50:$T$50,0),FALSE)</f>
        <v>#N/A</v>
      </c>
      <c r="H60" s="292"/>
      <c r="I60" s="292"/>
      <c r="J60" s="292"/>
      <c r="K60" s="213"/>
      <c r="L60" s="214"/>
      <c r="Q60" s="152" t="s">
        <v>525</v>
      </c>
      <c r="R60" s="252" t="e">
        <f>SUMPRODUCT((#REF!=$Q$49)*1,(#REF!=R$50)*1,(#REF!=$Q60)*1,#REF!)</f>
        <v>#REF!</v>
      </c>
      <c r="S60" s="252" t="e">
        <f>SUMPRODUCT((#REF!=$Q$49)*1,(#REF!=S$50)*1,(#REF!=$Q60)*1,#REF!)</f>
        <v>#REF!</v>
      </c>
      <c r="T60" s="252" t="e">
        <f>SUMPRODUCT((#REF!=$Q$49)*1,(#REF!=Q60)*1,#REF!)</f>
        <v>#REF!</v>
      </c>
    </row>
    <row r="61" spans="1:20" x14ac:dyDescent="0.35">
      <c r="A61" s="158" t="s">
        <v>422</v>
      </c>
      <c r="B61" s="277">
        <v>7458</v>
      </c>
      <c r="C61" s="270">
        <v>3344</v>
      </c>
      <c r="D61" s="270">
        <v>3692</v>
      </c>
      <c r="E61" s="270">
        <v>4094</v>
      </c>
      <c r="F61" s="270" t="e">
        <f>F62-F60-F59-F57</f>
        <v>#N/A</v>
      </c>
      <c r="G61" s="275" t="e">
        <f>G62-G60-G59-G57</f>
        <v>#N/A</v>
      </c>
      <c r="H61" s="292"/>
      <c r="I61" s="292"/>
      <c r="J61" s="292"/>
      <c r="K61" s="213"/>
      <c r="L61" s="214"/>
      <c r="Q61" s="152" t="s">
        <v>433</v>
      </c>
      <c r="R61" s="252" t="e">
        <f>SUMPRODUCT((#REF!=$Q$49)*1,(#REF!=R$50)*1,(#REF!=$Q61)*1,#REF!)</f>
        <v>#REF!</v>
      </c>
      <c r="S61" s="252" t="e">
        <f>SUMPRODUCT((#REF!=$Q$49)*1,(#REF!=S$50)*1,(#REF!=$Q61)*1,#REF!)</f>
        <v>#REF!</v>
      </c>
      <c r="T61" s="252" t="e">
        <f>SUMPRODUCT((#REF!=$Q$49)*1,(#REF!=Q61)*1,#REF!)</f>
        <v>#REF!</v>
      </c>
    </row>
    <row r="62" spans="1:20" ht="15" thickBot="1" x14ac:dyDescent="0.4">
      <c r="A62" s="200" t="s">
        <v>388</v>
      </c>
      <c r="B62" s="279">
        <f>+B57+B59+B60+B61</f>
        <v>83619</v>
      </c>
      <c r="C62" s="279">
        <f>+C57+C59+C60+C61</f>
        <v>15866</v>
      </c>
      <c r="D62" s="279">
        <f>+D57+D59+D60+D61</f>
        <v>16651</v>
      </c>
      <c r="E62" s="279">
        <f>+E57+E59+E60+E61</f>
        <v>15962</v>
      </c>
      <c r="F62" s="271" t="e">
        <f>VLOOKUP($A62,$Q$51:$T$73,MATCH(F$55,$Q$50:$T$50,0),FALSE)</f>
        <v>#N/A</v>
      </c>
      <c r="G62" s="276" t="e">
        <f>VLOOKUP($A62,$Q$51:$T$73,MATCH(G$55,$Q$50:$T$50,0),FALSE)</f>
        <v>#N/A</v>
      </c>
      <c r="H62" s="292"/>
      <c r="I62" s="292"/>
      <c r="J62" s="292"/>
      <c r="K62" s="213"/>
      <c r="L62" s="214"/>
      <c r="Q62" s="152" t="s">
        <v>418</v>
      </c>
      <c r="R62" s="252" t="e">
        <f>SUMPRODUCT((#REF!=$Q$49)*1,(#REF!=R$50)*1,(#REF!=$Q62)*1,#REF!)</f>
        <v>#REF!</v>
      </c>
      <c r="S62" s="252" t="e">
        <f>SUMPRODUCT((#REF!=$Q$49)*1,(#REF!=S$50)*1,(#REF!=$Q62)*1,#REF!)</f>
        <v>#REF!</v>
      </c>
      <c r="T62" s="252" t="e">
        <f>SUMPRODUCT((#REF!=$Q$49)*1,(#REF!=Q62)*1,#REF!)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Q63" s="152" t="s">
        <v>526</v>
      </c>
      <c r="R63" s="252" t="e">
        <f>SUMPRODUCT((#REF!=$Q$49)*1,(#REF!=R$50)*1,(#REF!=$Q63)*1,#REF!)</f>
        <v>#REF!</v>
      </c>
      <c r="S63" s="252" t="e">
        <f>SUMPRODUCT((#REF!=$Q$49)*1,(#REF!=S$50)*1,(#REF!=$Q63)*1,#REF!)</f>
        <v>#REF!</v>
      </c>
      <c r="T63" s="252" t="e">
        <f>SUMPRODUCT((#REF!=$Q$49)*1,(#REF!=Q63)*1,#REF!)</f>
        <v>#REF!</v>
      </c>
    </row>
    <row r="64" spans="1:20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Q64" s="152" t="s">
        <v>411</v>
      </c>
      <c r="R64" s="252" t="e">
        <f>SUMPRODUCT((#REF!=$Q$49)*1,(#REF!=R$50)*1,(#REF!=$Q64)*1,#REF!)</f>
        <v>#REF!</v>
      </c>
      <c r="S64" s="252" t="e">
        <f>SUMPRODUCT((#REF!=$Q$49)*1,(#REF!=S$50)*1,(#REF!=$Q64)*1,#REF!)</f>
        <v>#REF!</v>
      </c>
      <c r="T64" s="252" t="e">
        <f>SUMPRODUCT((#REF!=$Q$49)*1,(#REF!=Q64)*1,#REF!)</f>
        <v>#REF!</v>
      </c>
    </row>
    <row r="65" spans="1:20" x14ac:dyDescent="0.35">
      <c r="A65" s="212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4"/>
      <c r="Q65" s="152" t="s">
        <v>527</v>
      </c>
      <c r="R65" s="252" t="e">
        <f>SUMPRODUCT((#REF!=$Q$49)*1,(#REF!=R$50)*1,(#REF!=$Q65)*1,#REF!)</f>
        <v>#REF!</v>
      </c>
      <c r="S65" s="252" t="e">
        <f>SUMPRODUCT((#REF!=$Q$49)*1,(#REF!=S$50)*1,(#REF!=$Q65)*1,#REF!)</f>
        <v>#REF!</v>
      </c>
      <c r="T65" s="252" t="e">
        <f>SUMPRODUCT((#REF!=$Q$49)*1,(#REF!=Q65)*1,#REF!)</f>
        <v>#REF!</v>
      </c>
    </row>
    <row r="66" spans="1:20" ht="15" thickBot="1" x14ac:dyDescent="0.4">
      <c r="A66" s="219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7"/>
      <c r="Q66" s="152" t="s">
        <v>528</v>
      </c>
      <c r="R66" s="252" t="e">
        <f>SUMPRODUCT((#REF!=$Q$49)*1,(#REF!=R$50)*1,(#REF!=$Q66)*1,#REF!)</f>
        <v>#REF!</v>
      </c>
      <c r="S66" s="252" t="e">
        <f>SUMPRODUCT((#REF!=$Q$49)*1,(#REF!=S$50)*1,(#REF!=$Q66)*1,#REF!)</f>
        <v>#REF!</v>
      </c>
      <c r="T66" s="252" t="e">
        <f>SUMPRODUCT((#REF!=$Q$49)*1,(#REF!=Q66)*1,#REF!)</f>
        <v>#REF!</v>
      </c>
    </row>
    <row r="67" spans="1:20" x14ac:dyDescent="0.35">
      <c r="Q67" s="152" t="s">
        <v>429</v>
      </c>
      <c r="R67" s="252" t="e">
        <f>SUMPRODUCT((#REF!=$Q$49)*1,(#REF!=R$50)*1,(#REF!=$Q67)*1,#REF!)</f>
        <v>#REF!</v>
      </c>
      <c r="S67" s="252" t="e">
        <f>SUMPRODUCT((#REF!=$Q$49)*1,(#REF!=S$50)*1,(#REF!=$Q67)*1,#REF!)</f>
        <v>#REF!</v>
      </c>
      <c r="T67" s="252" t="e">
        <f>SUMPRODUCT((#REF!=$Q$49)*1,(#REF!=Q67)*1,#REF!)</f>
        <v>#REF!</v>
      </c>
    </row>
    <row r="68" spans="1:20" x14ac:dyDescent="0.35">
      <c r="Q68" s="152" t="s">
        <v>471</v>
      </c>
      <c r="R68" s="252" t="e">
        <f>SUMPRODUCT((#REF!=$Q$49)*1,(#REF!=R$50)*1,(#REF!=$Q68)*1,#REF!)</f>
        <v>#REF!</v>
      </c>
      <c r="S68" s="252" t="e">
        <f>SUMPRODUCT((#REF!=$Q$49)*1,(#REF!=S$50)*1,(#REF!=$Q68)*1,#REF!)</f>
        <v>#REF!</v>
      </c>
      <c r="T68" s="252" t="e">
        <f>SUMPRODUCT((#REF!=$Q$49)*1,(#REF!=Q68)*1,#REF!)</f>
        <v>#REF!</v>
      </c>
    </row>
    <row r="69" spans="1:20" x14ac:dyDescent="0.35">
      <c r="Q69" s="152" t="s">
        <v>424</v>
      </c>
      <c r="R69" s="252" t="e">
        <f>SUMPRODUCT((#REF!=$Q$49)*1,(#REF!=R$50)*1,(#REF!=$Q69)*1,#REF!)</f>
        <v>#REF!</v>
      </c>
      <c r="S69" s="252" t="e">
        <f>SUMPRODUCT((#REF!=$Q$49)*1,(#REF!=S$50)*1,(#REF!=$Q69)*1,#REF!)</f>
        <v>#REF!</v>
      </c>
      <c r="T69" s="252" t="e">
        <f>SUMPRODUCT((#REF!=$Q$49)*1,(#REF!=Q69)*1,#REF!)</f>
        <v>#REF!</v>
      </c>
    </row>
    <row r="70" spans="1:20" x14ac:dyDescent="0.35">
      <c r="Q70" s="152" t="s">
        <v>408</v>
      </c>
      <c r="R70" s="252" t="e">
        <f>SUMPRODUCT((#REF!=$Q$49)*1,(#REF!=R$50)*1,(#REF!=$Q70)*1,#REF!)</f>
        <v>#REF!</v>
      </c>
      <c r="S70" s="252" t="e">
        <f>SUMPRODUCT((#REF!=$Q$49)*1,(#REF!=S$50)*1,(#REF!=$Q70)*1,#REF!)</f>
        <v>#REF!</v>
      </c>
      <c r="T70" s="252" t="e">
        <f>SUMPRODUCT((#REF!=$Q$49)*1,(#REF!=Q70)*1,#REF!)</f>
        <v>#REF!</v>
      </c>
    </row>
    <row r="71" spans="1:20" x14ac:dyDescent="0.35">
      <c r="Q71" s="152" t="s">
        <v>529</v>
      </c>
      <c r="R71" s="252" t="e">
        <f>SUMPRODUCT((#REF!=$Q$49)*1,(#REF!=R$50)*1,(#REF!=$Q71)*1,#REF!)</f>
        <v>#REF!</v>
      </c>
      <c r="S71" s="252" t="e">
        <f>SUMPRODUCT((#REF!=$Q$49)*1,(#REF!=S$50)*1,(#REF!=$Q71)*1,#REF!)</f>
        <v>#REF!</v>
      </c>
      <c r="T71" s="252" t="e">
        <f>SUMPRODUCT((#REF!=$Q$49)*1,(#REF!=Q71)*1,#REF!)</f>
        <v>#REF!</v>
      </c>
    </row>
    <row r="72" spans="1:20" x14ac:dyDescent="0.35">
      <c r="Q72" t="s">
        <v>530</v>
      </c>
      <c r="R72" s="252" t="e">
        <f>SUMPRODUCT((#REF!=$Q$49)*1,(#REF!=R$50)*1,(#REF!=$Q72)*1,#REF!)</f>
        <v>#REF!</v>
      </c>
      <c r="S72" s="252" t="e">
        <f>SUMPRODUCT((#REF!=$Q$49)*1,(#REF!=S$50)*1,(#REF!=$Q72)*1,#REF!)</f>
        <v>#REF!</v>
      </c>
      <c r="T72" s="252" t="e">
        <f>SUMPRODUCT((#REF!=$Q$49)*1,(#REF!=Q72)*1,#REF!)</f>
        <v>#REF!</v>
      </c>
    </row>
    <row r="73" spans="1:20" x14ac:dyDescent="0.35">
      <c r="Q73" s="229" t="s">
        <v>388</v>
      </c>
      <c r="R73" s="253" t="e">
        <f>SUM(R51:R72)</f>
        <v>#REF!</v>
      </c>
      <c r="S73" s="253" t="e">
        <f>SUM(S51:S72)</f>
        <v>#REF!</v>
      </c>
      <c r="T73" s="253" t="e">
        <f>SUM(T51:T72)</f>
        <v>#REF!</v>
      </c>
    </row>
    <row r="74" spans="1:20" x14ac:dyDescent="0.35">
      <c r="Q74" s="233" t="s">
        <v>389</v>
      </c>
      <c r="R74" s="288" t="e">
        <f>SUMPRODUCT((#REF!=$Q$49)*1,(#REF!=R$50)*1,#REF!)-R73</f>
        <v>#REF!</v>
      </c>
      <c r="S74" s="288" t="e">
        <f>SUMPRODUCT((#REF!=$Q$49)*1,(#REF!=S$50)*1,#REF!)-S73</f>
        <v>#REF!</v>
      </c>
      <c r="T74" s="288" t="e">
        <f>SUMPRODUCT((#REF!=$Q$49)*1,#REF!)-T73</f>
        <v>#REF!</v>
      </c>
    </row>
  </sheetData>
  <conditionalFormatting sqref="R74:T74">
    <cfRule type="cellIs" dxfId="22" priority="4" operator="notEqual">
      <formula>0</formula>
    </cfRule>
  </conditionalFormatting>
  <conditionalFormatting sqref="U28">
    <cfRule type="cellIs" dxfId="21" priority="3" operator="notEqual">
      <formula>0</formula>
    </cfRule>
  </conditionalFormatting>
  <conditionalFormatting sqref="X24">
    <cfRule type="cellIs" dxfId="20" priority="2" operator="notEqual">
      <formula>0</formula>
    </cfRule>
  </conditionalFormatting>
  <hyperlinks>
    <hyperlink ref="A1" location="Oversikt!A1" display="Oversikt" xr:uid="{00000000-0004-0000-2000-000000000000}"/>
  </hyperlinks>
  <pageMargins left="0.31496062992125984" right="0.31496062992125984" top="0.35433070866141736" bottom="0.35433070866141736" header="0.31496062992125984" footer="0.11811023622047245"/>
  <pageSetup paperSize="9" scale="59" orientation="landscape" horizontalDpi="300" verticalDpi="300" r:id="rId1"/>
  <headerFooter>
    <oddFooter>&amp;C&amp;Z&amp;F&amp;R&amp;A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7" tint="0.39997558519241921"/>
    <pageSetUpPr fitToPage="1"/>
  </sheetPr>
  <dimension ref="A1:T66"/>
  <sheetViews>
    <sheetView showGridLines="0" zoomScale="78" zoomScaleNormal="78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11.81640625" customWidth="1"/>
    <col min="17" max="17" width="40.26953125" bestFit="1" customWidth="1"/>
    <col min="18" max="18" width="9.1796875" customWidth="1"/>
    <col min="19" max="19" width="8.1796875" bestFit="1" customWidth="1"/>
    <col min="20" max="20" width="9.1796875" bestFit="1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531</v>
      </c>
      <c r="B3" s="318"/>
      <c r="C3" s="165"/>
      <c r="D3" s="185"/>
      <c r="Q3" t="s">
        <v>273</v>
      </c>
    </row>
    <row r="4" spans="1:18" x14ac:dyDescent="0.35">
      <c r="A4" s="70"/>
      <c r="B4" s="166" t="s">
        <v>329</v>
      </c>
      <c r="C4" s="159" t="s">
        <v>328</v>
      </c>
      <c r="D4" s="166" t="s">
        <v>356</v>
      </c>
      <c r="Q4" t="s">
        <v>532</v>
      </c>
    </row>
    <row r="5" spans="1:18" x14ac:dyDescent="0.35">
      <c r="A5" s="224" t="s">
        <v>439</v>
      </c>
      <c r="B5" s="149" t="e">
        <f>+J55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4" t="s">
        <v>360</v>
      </c>
      <c r="B6" s="149"/>
      <c r="C6" s="129"/>
      <c r="D6" s="359" t="e">
        <f>+#REF!*0.25</f>
        <v>#REF!</v>
      </c>
      <c r="O6" s="255"/>
      <c r="P6" s="255"/>
      <c r="R6" s="230" t="s">
        <v>217</v>
      </c>
    </row>
    <row r="7" spans="1:18" x14ac:dyDescent="0.35">
      <c r="A7" s="223" t="s">
        <v>361</v>
      </c>
      <c r="B7" s="149" t="e">
        <f>+J56</f>
        <v>#REF!</v>
      </c>
      <c r="C7" s="129" t="e">
        <f>+#REF!</f>
        <v>#REF!</v>
      </c>
      <c r="D7" s="149" t="e">
        <f>+C7*B7</f>
        <v>#REF!</v>
      </c>
      <c r="O7" s="255"/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70" t="s">
        <v>488</v>
      </c>
      <c r="B8" s="149" t="e">
        <f>J57</f>
        <v>#REF!</v>
      </c>
      <c r="C8" s="129" t="e">
        <f>+#REF!</f>
        <v>#REF!</v>
      </c>
      <c r="D8" s="149" t="e">
        <f>+C8*B8</f>
        <v>#REF!</v>
      </c>
      <c r="O8" s="255"/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O9" s="255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O10" s="255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M11" s="170"/>
      <c r="O11" s="255"/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/>
      <c r="B12" s="170"/>
      <c r="C12" s="150"/>
      <c r="D12" s="170"/>
      <c r="O12" s="255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x14ac:dyDescent="0.35">
      <c r="A13" s="150" t="s">
        <v>367</v>
      </c>
      <c r="B13" s="170"/>
      <c r="C13" s="150"/>
      <c r="D13" s="170"/>
      <c r="O13" s="255"/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ht="15" thickBot="1" x14ac:dyDescent="0.4">
      <c r="A14" s="313" t="s">
        <v>450</v>
      </c>
      <c r="B14" s="314"/>
      <c r="C14" s="314"/>
      <c r="D14" s="315" t="e">
        <f>+D9+D12+D13</f>
        <v>#REF!</v>
      </c>
      <c r="O14" s="255"/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O15" s="255"/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O16" s="255"/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O17" s="255"/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x14ac:dyDescent="0.35">
      <c r="O18" s="255"/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5.5" x14ac:dyDescent="0.35">
      <c r="A19" s="155" t="s">
        <v>376</v>
      </c>
      <c r="O19" s="25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ht="18.5" x14ac:dyDescent="0.45">
      <c r="A20" s="164" t="s">
        <v>513</v>
      </c>
      <c r="B20" s="165"/>
      <c r="C20" s="165"/>
      <c r="D20" s="185"/>
      <c r="O20" s="255"/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70"/>
      <c r="B21" s="166" t="s">
        <v>329</v>
      </c>
      <c r="C21" s="159" t="s">
        <v>328</v>
      </c>
      <c r="D21" s="166" t="s">
        <v>356</v>
      </c>
      <c r="O21" s="255"/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4" t="s">
        <v>439</v>
      </c>
      <c r="B22" s="149">
        <v>245.5</v>
      </c>
      <c r="C22" s="129">
        <v>925</v>
      </c>
      <c r="D22" s="149">
        <v>227087.5</v>
      </c>
      <c r="O22" s="255"/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224" t="s">
        <v>360</v>
      </c>
      <c r="B23" s="149"/>
      <c r="C23" s="129"/>
      <c r="D23" s="149">
        <v>53312.5</v>
      </c>
      <c r="O23" s="255"/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223" t="s">
        <v>361</v>
      </c>
      <c r="B24" s="149">
        <v>411.19</v>
      </c>
      <c r="C24" s="129">
        <v>950</v>
      </c>
      <c r="D24" s="149">
        <v>390630.5</v>
      </c>
      <c r="O24" s="255"/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70" t="s">
        <v>488</v>
      </c>
      <c r="B25" s="149">
        <v>19.5</v>
      </c>
      <c r="C25" s="129">
        <v>1325</v>
      </c>
      <c r="D25" s="149">
        <v>25837.5</v>
      </c>
      <c r="O25" s="255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60" t="s">
        <v>131</v>
      </c>
      <c r="B26" s="168">
        <v>676.19</v>
      </c>
      <c r="C26" s="149"/>
      <c r="D26" s="169">
        <v>696868</v>
      </c>
      <c r="O26" s="255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/>
      <c r="O27" s="255"/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/>
      <c r="B28" s="170"/>
      <c r="C28" s="150"/>
      <c r="D28" s="170"/>
      <c r="Q28" t="s">
        <v>223</v>
      </c>
      <c r="R28" s="339" t="e">
        <f>SUMPRODUCT((#REF!=$Q$3)*1+(#REF!=$Q$4)*1,(#REF!=$Q28)*1,#REF!)</f>
        <v>#REF!</v>
      </c>
    </row>
    <row r="29" spans="1:18" x14ac:dyDescent="0.35">
      <c r="A29" s="150"/>
      <c r="B29" s="170"/>
      <c r="C29" s="150"/>
      <c r="D29" s="170"/>
      <c r="G29" s="252"/>
      <c r="I29" s="170"/>
      <c r="Q29" s="229" t="s">
        <v>388</v>
      </c>
      <c r="R29" s="253" t="e">
        <f>SUM(R7:R28)</f>
        <v>#REF!</v>
      </c>
    </row>
    <row r="30" spans="1:18" x14ac:dyDescent="0.35">
      <c r="A30" s="150" t="s">
        <v>367</v>
      </c>
      <c r="B30" s="170"/>
      <c r="C30" s="150"/>
      <c r="D30" s="170">
        <v>90000</v>
      </c>
      <c r="Q30" s="233" t="s">
        <v>389</v>
      </c>
      <c r="R30" s="288" t="e">
        <f>SUMPRODUCT((#REF!=$Q$3)*1+(#REF!=$Q$4)*1+(#REF!=$Q$5)*1,#REF!)-R29</f>
        <v>#REF!</v>
      </c>
    </row>
    <row r="31" spans="1:18" ht="19" thickBot="1" x14ac:dyDescent="0.5">
      <c r="A31" s="313" t="s">
        <v>450</v>
      </c>
      <c r="B31" s="314"/>
      <c r="C31" s="314"/>
      <c r="D31" s="315">
        <v>786868</v>
      </c>
      <c r="F31" s="174"/>
      <c r="R31" s="252"/>
    </row>
    <row r="32" spans="1:18" ht="18.5" x14ac:dyDescent="0.45">
      <c r="F32" s="174"/>
      <c r="Q32" t="s">
        <v>390</v>
      </c>
      <c r="R32" s="252" t="e">
        <f>SUMPRODUCT((#REF!=$Q$3)*1+(#REF!=$Q$4)*1+(#REF!=$Q$5)*1,(#REF!=$Q32)*1,#REF!)</f>
        <v>#REF!</v>
      </c>
    </row>
    <row r="33" spans="1:20" ht="18.5" x14ac:dyDescent="0.45">
      <c r="F33" s="174"/>
      <c r="Q33" t="s">
        <v>391</v>
      </c>
      <c r="R33" s="252" t="e">
        <f>SUMPRODUCT((#REF!=$Q$3)*1+(#REF!=$Q$4)*1+(#REF!=$Q$5)*1,(#REF!=$Q33)*1,#REF!)</f>
        <v>#REF!</v>
      </c>
    </row>
    <row r="34" spans="1:20" x14ac:dyDescent="0.35">
      <c r="Q34" t="s">
        <v>392</v>
      </c>
      <c r="R34" s="252" t="e">
        <f>SUMPRODUCT((#REF!=$Q$3)*1+(#REF!=$Q$4)*1+(#REF!=$Q$5)*1,(#REF!=$Q34)*1,#REF!)</f>
        <v>#REF!</v>
      </c>
    </row>
    <row r="35" spans="1:20" ht="15" thickBot="1" x14ac:dyDescent="0.4">
      <c r="Q35" t="s">
        <v>393</v>
      </c>
      <c r="R35" s="252" t="e">
        <f>SUMPRODUCT((#REF!=$Q$3)*1+(#REF!=$Q$4)*1+(#REF!=$Q$5)*1,(#REF!=$Q35)*1,#REF!)</f>
        <v>#REF!</v>
      </c>
    </row>
    <row r="36" spans="1:20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Q36" t="e">
        <f>#REF!</f>
        <v>#REF!</v>
      </c>
      <c r="R36" s="252" t="e">
        <f>SUMPRODUCT((#REF!=$Q$3)*1+(#REF!=$Q$4)*1+(#REF!=$Q$5)*1,(#REF!=$Q36)*1,#REF!)</f>
        <v>#REF!</v>
      </c>
    </row>
    <row r="37" spans="1:20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ht="15" customHeight="1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ht="35.25" customHeight="1" thickBot="1" x14ac:dyDescent="0.4">
      <c r="A39" s="186" t="s">
        <v>397</v>
      </c>
      <c r="B39" s="187" t="s">
        <v>489</v>
      </c>
      <c r="C39" s="188" t="s">
        <v>490</v>
      </c>
      <c r="D39" s="187" t="s">
        <v>479</v>
      </c>
      <c r="E39" s="188" t="s">
        <v>480</v>
      </c>
      <c r="F39" s="187" t="s">
        <v>398</v>
      </c>
      <c r="G39" s="188" t="s">
        <v>399</v>
      </c>
      <c r="H39" s="187" t="s">
        <v>481</v>
      </c>
      <c r="I39" s="231" t="e">
        <f>+#REF!</f>
        <v>#REF!</v>
      </c>
      <c r="J39" s="161" t="e">
        <f>+#REF!</f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0" t="s">
        <v>362</v>
      </c>
      <c r="B40" s="177">
        <v>108</v>
      </c>
      <c r="C40" s="178">
        <v>102</v>
      </c>
      <c r="D40" s="177">
        <v>73</v>
      </c>
      <c r="E40" s="178">
        <v>39</v>
      </c>
      <c r="F40" s="177">
        <v>82.5</v>
      </c>
      <c r="G40" s="178">
        <v>40</v>
      </c>
      <c r="H40" s="177">
        <v>40</v>
      </c>
      <c r="I40" s="260" t="e">
        <f>SUMPRODUCT(($Q$7:$Q$29=$Q7)*1,$R$7:$R$29)</f>
        <v>#REF!</v>
      </c>
      <c r="J40" s="162" t="e">
        <f>+I40</f>
        <v>#REF!</v>
      </c>
      <c r="K40" s="213"/>
      <c r="L40" s="214"/>
    </row>
    <row r="41" spans="1:20" x14ac:dyDescent="0.35">
      <c r="A41" s="191" t="s">
        <v>405</v>
      </c>
      <c r="B41" s="182">
        <v>0</v>
      </c>
      <c r="C41" s="183">
        <v>0</v>
      </c>
      <c r="D41" s="182">
        <v>1</v>
      </c>
      <c r="E41" s="183">
        <v>0</v>
      </c>
      <c r="F41" s="182">
        <v>0</v>
      </c>
      <c r="G41" s="183">
        <v>0</v>
      </c>
      <c r="H41" s="182">
        <v>0</v>
      </c>
      <c r="I41" s="263" t="e">
        <f>SUMPRODUCT(($Q$7:$Q$29=$Q8)*1+($Q$7:$Q$29=$Q27)*1,$R$7:$R$29)</f>
        <v>#REF!</v>
      </c>
      <c r="J41" s="163" t="e">
        <f>+I41</f>
        <v>#REF!</v>
      </c>
      <c r="K41" s="213"/>
      <c r="L41" s="214"/>
    </row>
    <row r="42" spans="1:20" x14ac:dyDescent="0.35">
      <c r="A42" s="191" t="s">
        <v>406</v>
      </c>
      <c r="B42" s="182">
        <v>224.13485714285716</v>
      </c>
      <c r="C42" s="183">
        <v>81.62</v>
      </c>
      <c r="D42" s="182">
        <v>72.72</v>
      </c>
      <c r="E42" s="183">
        <v>135.97999999999999</v>
      </c>
      <c r="F42" s="182">
        <v>100</v>
      </c>
      <c r="G42" s="183">
        <v>156</v>
      </c>
      <c r="H42" s="182">
        <v>100</v>
      </c>
      <c r="I42" s="263" t="e">
        <f>SUMPRODUCT(($Q$7:$Q$29=$Q9)*1+($Q$7:$Q$29=$Q23)*1,$R$7:$R$29)</f>
        <v>#REF!</v>
      </c>
      <c r="J42" s="163" t="e">
        <f>I42</f>
        <v>#REF!</v>
      </c>
      <c r="K42" s="213"/>
      <c r="L42" s="214"/>
    </row>
    <row r="43" spans="1:20" x14ac:dyDescent="0.35">
      <c r="A43" s="191" t="s">
        <v>365</v>
      </c>
      <c r="B43" s="182">
        <v>54.96</v>
      </c>
      <c r="C43" s="183">
        <v>45.18</v>
      </c>
      <c r="D43" s="182">
        <v>44.5</v>
      </c>
      <c r="E43" s="183">
        <v>82.23</v>
      </c>
      <c r="F43" s="182">
        <v>76.34</v>
      </c>
      <c r="G43" s="183">
        <v>94</v>
      </c>
      <c r="H43" s="182">
        <v>94</v>
      </c>
      <c r="I43" s="263" t="e">
        <f>SUMPRODUCT(($Q$7:$Q$29=$Q10)*1+($Q$7:$Q$29=$Q22)*1,$R$7:$R$29)</f>
        <v>#REF!</v>
      </c>
      <c r="J43" s="163" t="e">
        <f>+I43+50</f>
        <v>#REF!</v>
      </c>
      <c r="K43" s="213"/>
      <c r="L43" s="214"/>
    </row>
    <row r="44" spans="1:20" x14ac:dyDescent="0.35">
      <c r="A44" s="191" t="s">
        <v>379</v>
      </c>
      <c r="B44" s="182">
        <v>200</v>
      </c>
      <c r="C44" s="183">
        <v>149.44999999999999</v>
      </c>
      <c r="D44" s="182">
        <v>149.26</v>
      </c>
      <c r="E44" s="183">
        <v>137.80000000000001</v>
      </c>
      <c r="F44" s="182">
        <v>141.38999999999999</v>
      </c>
      <c r="G44" s="183">
        <v>144</v>
      </c>
      <c r="H44" s="182">
        <v>141.38999999999999</v>
      </c>
      <c r="I44" s="263" t="e">
        <f>SUMPRODUCT(($Q$7:$Q$29=$Q11)*1+($Q$7:$Q$29=$Q20)*1,$R$7:$R$29)</f>
        <v>#REF!</v>
      </c>
      <c r="J44" s="163" t="e">
        <f>I44</f>
        <v>#REF!</v>
      </c>
      <c r="K44" s="213"/>
      <c r="L44" s="215"/>
      <c r="Q44" s="229" t="s">
        <v>407</v>
      </c>
    </row>
    <row r="45" spans="1:20" x14ac:dyDescent="0.35">
      <c r="A45" s="190" t="s">
        <v>377</v>
      </c>
      <c r="B45" s="177">
        <v>304.68</v>
      </c>
      <c r="C45" s="178">
        <v>147</v>
      </c>
      <c r="D45" s="177">
        <v>185.5</v>
      </c>
      <c r="E45" s="178">
        <v>141.5</v>
      </c>
      <c r="F45" s="177">
        <v>135.5</v>
      </c>
      <c r="G45" s="178">
        <v>124</v>
      </c>
      <c r="H45" s="177">
        <v>124</v>
      </c>
      <c r="I45" s="344" t="e">
        <f>SUMPRODUCT(($Q$7:$Q$29=$Q12)*1+($Q$7:$Q$29=$Q19)*1,$R$7:$R$29)</f>
        <v>#REF!</v>
      </c>
      <c r="J45" s="162">
        <f>+H45</f>
        <v>124</v>
      </c>
      <c r="K45" s="213"/>
      <c r="L45" s="214"/>
      <c r="Q45" t="s">
        <v>533</v>
      </c>
    </row>
    <row r="46" spans="1:20" x14ac:dyDescent="0.35">
      <c r="A46" s="190" t="s">
        <v>161</v>
      </c>
      <c r="B46" s="177">
        <v>13</v>
      </c>
      <c r="C46" s="178">
        <v>0.5</v>
      </c>
      <c r="D46" s="177">
        <v>0.5</v>
      </c>
      <c r="E46" s="178">
        <v>1</v>
      </c>
      <c r="F46" s="177">
        <v>0</v>
      </c>
      <c r="G46" s="178">
        <v>1</v>
      </c>
      <c r="H46" s="177">
        <v>1</v>
      </c>
      <c r="I46" s="344" t="e">
        <f>SUMPRODUCT(($Q$7:$Q$29=$Q13)*1,$R$7:$R$29)</f>
        <v>#REF!</v>
      </c>
      <c r="J46" s="162" t="e">
        <f t="shared" ref="J46:J51" si="0">+I46</f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370</v>
      </c>
      <c r="B47" s="177">
        <v>77.239999999999995</v>
      </c>
      <c r="C47" s="178">
        <v>27</v>
      </c>
      <c r="D47" s="177">
        <v>32.799999999999997</v>
      </c>
      <c r="E47" s="178">
        <v>56.5</v>
      </c>
      <c r="F47" s="177">
        <v>40</v>
      </c>
      <c r="G47" s="178">
        <v>60</v>
      </c>
      <c r="H47" s="177">
        <v>60</v>
      </c>
      <c r="I47" s="344" t="e">
        <f>SUMPRODUCT(($Q$7:$Q$29=$Q14)*1+($Q$7:$Q$29=$Q25)*1+($Q$7:$Q$29=$Q24)*1,$R$7:$R$29)</f>
        <v>#REF!</v>
      </c>
      <c r="J47" s="162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t="s">
        <v>375</v>
      </c>
      <c r="B48" s="303"/>
      <c r="C48" s="304"/>
      <c r="D48" s="303"/>
      <c r="E48" s="304">
        <v>33.15</v>
      </c>
      <c r="F48" s="303">
        <v>2</v>
      </c>
      <c r="G48" s="304">
        <v>20</v>
      </c>
      <c r="H48" s="303">
        <v>20</v>
      </c>
      <c r="I48" s="345" t="e">
        <f>SUMPRODUCT(($Q$7:$Q$29=$Q18)*1,$R$7:$R$29)</f>
        <v>#REF!</v>
      </c>
      <c r="J48" s="306" t="e">
        <f>+I48</f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0" t="s">
        <v>386</v>
      </c>
      <c r="B49" s="177">
        <v>81.510000000000005</v>
      </c>
      <c r="C49" s="178">
        <v>69.23</v>
      </c>
      <c r="D49" s="177">
        <v>28.730000000000004</v>
      </c>
      <c r="E49" s="178">
        <v>40.5</v>
      </c>
      <c r="F49" s="177">
        <v>2</v>
      </c>
      <c r="G49" s="178">
        <v>21</v>
      </c>
      <c r="H49" s="177">
        <v>21</v>
      </c>
      <c r="I49" s="344" t="e">
        <f>SUMPRODUCT(($Q$7:$Q$29=$Q15)*1+($Q$7:$Q$29=$Q26)*1,$R$7:$R$29)</f>
        <v>#REF!</v>
      </c>
      <c r="J49" s="162" t="e">
        <f>+I49</f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x14ac:dyDescent="0.35">
      <c r="A50" s="191" t="s">
        <v>380</v>
      </c>
      <c r="B50" s="182">
        <v>32.49</v>
      </c>
      <c r="C50" s="183">
        <v>32.83</v>
      </c>
      <c r="D50" s="182">
        <v>34.479999999999997</v>
      </c>
      <c r="E50" s="183">
        <v>33.03</v>
      </c>
      <c r="F50" s="182">
        <v>29.25</v>
      </c>
      <c r="G50" s="183">
        <v>17</v>
      </c>
      <c r="H50" s="182">
        <v>17</v>
      </c>
      <c r="I50" s="350" t="e">
        <f>SUMPRODUCT(($Q$7:$Q$29=$Q16)*1+($Q$7:$Q$29=$Q21)*1,$R$7:$R$29)</f>
        <v>#REF!</v>
      </c>
      <c r="J50" s="163" t="e">
        <f t="shared" si="0"/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191" t="s">
        <v>374</v>
      </c>
      <c r="B51" s="236">
        <v>47</v>
      </c>
      <c r="C51" s="183">
        <v>57.08</v>
      </c>
      <c r="D51" s="182">
        <v>21.23</v>
      </c>
      <c r="E51" s="183">
        <v>64.86</v>
      </c>
      <c r="F51" s="182">
        <v>48.5</v>
      </c>
      <c r="G51" s="183">
        <v>59</v>
      </c>
      <c r="H51" s="182">
        <v>59</v>
      </c>
      <c r="I51" s="350" t="e">
        <f>SUMPRODUCT(($Q$7:$Q$29=$Q17)*1,$R$7:$R$29)</f>
        <v>#REF!</v>
      </c>
      <c r="J51" s="163" t="e">
        <f t="shared" si="0"/>
        <v>#REF!</v>
      </c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192" t="s">
        <v>409</v>
      </c>
      <c r="B52" s="194">
        <f>SUM(B40:B50)</f>
        <v>1096.0148571428572</v>
      </c>
      <c r="C52" s="194">
        <f>SUM(C40:C50)</f>
        <v>654.81000000000006</v>
      </c>
      <c r="D52" s="194">
        <f>SUM(D40:D50)</f>
        <v>622.49</v>
      </c>
      <c r="E52" s="194">
        <f>SUM(E40:E51)</f>
        <v>765.55</v>
      </c>
      <c r="F52" s="195">
        <f>SUM(F40:F50)</f>
        <v>608.98</v>
      </c>
      <c r="G52" s="196">
        <f>SUM(G40:G51)</f>
        <v>736</v>
      </c>
      <c r="H52" s="197">
        <f>SUM(H40:H51)</f>
        <v>677.39</v>
      </c>
      <c r="I52" s="198" t="e">
        <f>SUM(I40:I51)</f>
        <v>#REF!</v>
      </c>
      <c r="J52" s="199" t="e">
        <f>SUM(J40:J51)</f>
        <v>#REF!</v>
      </c>
      <c r="K52" s="213"/>
      <c r="L52" s="214"/>
      <c r="M52" s="228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ht="15" thickBot="1" x14ac:dyDescent="0.4">
      <c r="A54" s="212"/>
      <c r="B54" s="213"/>
      <c r="C54" s="213"/>
      <c r="D54" s="213"/>
      <c r="E54" s="213"/>
      <c r="F54" s="213"/>
      <c r="G54" s="234" t="s">
        <v>483</v>
      </c>
      <c r="H54" s="213"/>
      <c r="I54" s="213"/>
      <c r="J54" s="213"/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ht="15" thickBot="1" x14ac:dyDescent="0.4">
      <c r="A55" s="156" t="s">
        <v>413</v>
      </c>
      <c r="B55" s="203">
        <v>2012</v>
      </c>
      <c r="C55" s="203">
        <v>2013</v>
      </c>
      <c r="D55" s="204">
        <v>2014</v>
      </c>
      <c r="E55" s="204">
        <v>2015</v>
      </c>
      <c r="F55" s="204">
        <v>2016</v>
      </c>
      <c r="G55" s="232">
        <v>2017</v>
      </c>
      <c r="H55" s="213"/>
      <c r="I55" s="167"/>
      <c r="J55" s="221" t="e">
        <f>+J40+J45+J49+J46+J47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7"/>
      <c r="B56" s="205"/>
      <c r="C56" s="205"/>
      <c r="D56" s="205"/>
      <c r="E56" s="205"/>
      <c r="F56" s="205"/>
      <c r="G56" s="201"/>
      <c r="H56" s="213"/>
      <c r="I56" s="222"/>
      <c r="J56" s="221" t="e">
        <f>+J41+J42+J43+J44+J50+J51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416</v>
      </c>
      <c r="B57" s="277">
        <v>1492</v>
      </c>
      <c r="C57" s="270">
        <v>665</v>
      </c>
      <c r="D57" s="270">
        <v>599</v>
      </c>
      <c r="E57" s="270">
        <v>624</v>
      </c>
      <c r="F57" s="270" t="e">
        <f t="shared" ref="F57:G59" si="1">VLOOKUP($A57,$Q$47:$T$65,MATCH(F$55,$Q$46:$T$46,0),FALSE)</f>
        <v>#N/A</v>
      </c>
      <c r="G57" s="275" t="e">
        <f t="shared" si="1"/>
        <v>#N/A</v>
      </c>
      <c r="H57" s="213"/>
      <c r="I57" s="47"/>
      <c r="J57" s="308" t="e">
        <f>J48</f>
        <v>#REF!</v>
      </c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418</v>
      </c>
      <c r="B58" s="277">
        <v>133</v>
      </c>
      <c r="C58" s="270">
        <v>62</v>
      </c>
      <c r="D58" s="270">
        <v>29</v>
      </c>
      <c r="E58" s="270">
        <v>40</v>
      </c>
      <c r="F58" s="270" t="e">
        <f t="shared" si="1"/>
        <v>#N/A</v>
      </c>
      <c r="G58" s="275" t="e">
        <f t="shared" si="1"/>
        <v>#N/A</v>
      </c>
      <c r="H58" s="213"/>
      <c r="I58" s="213"/>
      <c r="J58" s="221" t="e">
        <f>SUM(J55:J57)</f>
        <v>#REF!</v>
      </c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x14ac:dyDescent="0.35">
      <c r="A59" s="158" t="s">
        <v>381</v>
      </c>
      <c r="B59" s="277">
        <v>797</v>
      </c>
      <c r="C59" s="270">
        <v>652</v>
      </c>
      <c r="D59" s="270">
        <v>599</v>
      </c>
      <c r="E59" s="270">
        <v>718</v>
      </c>
      <c r="F59" s="270" t="e">
        <f t="shared" si="1"/>
        <v>#N/A</v>
      </c>
      <c r="G59" s="275" t="e">
        <f t="shared" si="1"/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158" t="s">
        <v>422</v>
      </c>
      <c r="B60" s="277">
        <v>2462</v>
      </c>
      <c r="C60" s="270">
        <v>1044</v>
      </c>
      <c r="D60" s="270">
        <v>1148</v>
      </c>
      <c r="E60" s="270">
        <v>1413</v>
      </c>
      <c r="F60" s="270" t="e">
        <f>F61-SUM(F57:F59)</f>
        <v>#N/A</v>
      </c>
      <c r="G60" s="275" t="e">
        <f>G61-SUM(G57:G59)</f>
        <v>#N/A</v>
      </c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ht="15" thickBot="1" x14ac:dyDescent="0.4">
      <c r="A61" s="200" t="s">
        <v>388</v>
      </c>
      <c r="B61" s="279">
        <f>SUM(B57:B59)</f>
        <v>2422</v>
      </c>
      <c r="C61" s="279">
        <f>SUM(C57:C59)</f>
        <v>1379</v>
      </c>
      <c r="D61" s="279">
        <f>SUM(D57:D60)</f>
        <v>2375</v>
      </c>
      <c r="E61" s="279">
        <f>SUM(E57:E60)</f>
        <v>2795</v>
      </c>
      <c r="F61" s="271" t="e">
        <f>VLOOKUP($A61,$Q$47:$T$65,MATCH(F$55,$Q$46:$T$46,0),FALSE)</f>
        <v>#N/A</v>
      </c>
      <c r="G61" s="276" t="e">
        <f>VLOOKUP($A61,$Q$47:$T$65,MATCH(G$55,$Q$46:$T$46,0),FALSE)</f>
        <v>#N/A</v>
      </c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Q63" s="152" t="s">
        <v>408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A64" s="212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4"/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:20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19" priority="1" operator="notEqual">
      <formula>0</formula>
    </cfRule>
  </conditionalFormatting>
  <conditionalFormatting sqref="R66:T66">
    <cfRule type="cellIs" dxfId="18" priority="2" operator="notEqual">
      <formula>0</formula>
    </cfRule>
  </conditionalFormatting>
  <hyperlinks>
    <hyperlink ref="A1" location="Oversikt!A1" display="Oversikt" xr:uid="{00000000-0004-0000-2100-000000000000}"/>
  </hyperlinks>
  <pageMargins left="0.31496062992125984" right="0.31496062992125984" top="0.35433070866141736" bottom="0.35433070866141736" header="0.31496062992125984" footer="0.11811023622047245"/>
  <pageSetup paperSize="9" scale="59" orientation="landscape" horizontalDpi="300" verticalDpi="300" r:id="rId1"/>
  <headerFooter>
    <oddFooter>&amp;C&amp;Z&amp;F&amp;R&amp;A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7" tint="0.39997558519241921"/>
  </sheetPr>
  <dimension ref="A1:T66"/>
  <sheetViews>
    <sheetView showGridLines="0" zoomScale="80" zoomScaleNormal="8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11.81640625" customWidth="1"/>
    <col min="17" max="17" width="40.26953125" bestFit="1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537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+J54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+J55</f>
        <v>#REF!</v>
      </c>
      <c r="C6" s="129" t="e">
        <f>+#REF!</f>
        <v>#REF!</v>
      </c>
      <c r="D6" s="149" t="e">
        <f>+C6*B6</f>
        <v>#REF!</v>
      </c>
      <c r="P6" s="255"/>
      <c r="R6" s="230" t="s">
        <v>217</v>
      </c>
    </row>
    <row r="7" spans="1:18" x14ac:dyDescent="0.35">
      <c r="A7" s="70" t="s">
        <v>488</v>
      </c>
      <c r="B7" s="149" t="e">
        <f>J56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>
        <v>29</v>
      </c>
      <c r="C21" s="129">
        <v>925</v>
      </c>
      <c r="D21" s="149">
        <v>26825</v>
      </c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>
        <v>48</v>
      </c>
      <c r="C22" s="129">
        <v>750</v>
      </c>
      <c r="D22" s="149">
        <v>36000</v>
      </c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>
        <v>0</v>
      </c>
      <c r="C23" s="129">
        <v>1325</v>
      </c>
      <c r="D23" s="149">
        <v>0</v>
      </c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>
        <v>77</v>
      </c>
      <c r="C24" s="149"/>
      <c r="D24" s="169">
        <v>62825</v>
      </c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>
        <v>0</v>
      </c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>
        <v>10000</v>
      </c>
      <c r="P28" s="255"/>
      <c r="R28" s="252"/>
    </row>
    <row r="29" spans="1:18" ht="15" thickBot="1" x14ac:dyDescent="0.4">
      <c r="A29" s="313" t="s">
        <v>450</v>
      </c>
      <c r="B29" s="314"/>
      <c r="C29" s="314"/>
      <c r="D29" s="315">
        <v>72825</v>
      </c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ht="18.5" x14ac:dyDescent="0.45">
      <c r="F32" s="174"/>
      <c r="Q32" t="s">
        <v>390</v>
      </c>
      <c r="R32" s="252" t="e">
        <f>SUMPRODUCT((#REF!=$Q$3)*1+(#REF!=$Q$4)*1+(#REF!=$Q$5)*1,(#REF!=$Q32)*1,#REF!)</f>
        <v>#REF!</v>
      </c>
    </row>
    <row r="33" spans="1:20" x14ac:dyDescent="0.35">
      <c r="Q33" t="s">
        <v>391</v>
      </c>
      <c r="R33" s="252" t="e">
        <f>SUMPRODUCT((#REF!=$Q$3)*1+(#REF!=$Q$4)*1+(#REF!=$Q$5)*1,(#REF!=$Q33)*1,#REF!)</f>
        <v>#REF!</v>
      </c>
    </row>
    <row r="34" spans="1:20" ht="15" thickBot="1" x14ac:dyDescent="0.4">
      <c r="Q34" t="s">
        <v>392</v>
      </c>
      <c r="R34" s="252" t="e">
        <f>SUMPRODUCT((#REF!=$Q$3)*1+(#REF!=$Q$4)*1+(#REF!=$Q$5)*1,(#REF!=$Q34)*1,#REF!)</f>
        <v>#REF!</v>
      </c>
    </row>
    <row r="35" spans="1:20" ht="15.5" x14ac:dyDescent="0.35">
      <c r="A35" s="220" t="s">
        <v>394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1"/>
      <c r="Q35" t="s">
        <v>393</v>
      </c>
      <c r="R35" s="252" t="e">
        <f>SUMPRODUCT((#REF!=$Q$3)*1+(#REF!=$Q$4)*1+(#REF!=$Q$5)*1,(#REF!=$Q35)*1,#REF!)</f>
        <v>#REF!</v>
      </c>
    </row>
    <row r="36" spans="1:20" x14ac:dyDescent="0.35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15" customHeight="1" thickBot="1" x14ac:dyDescent="0.4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ht="35.25" customHeight="1" thickBot="1" x14ac:dyDescent="0.4">
      <c r="A38" s="186" t="s">
        <v>397</v>
      </c>
      <c r="B38" s="187" t="s">
        <v>489</v>
      </c>
      <c r="C38" s="188" t="s">
        <v>490</v>
      </c>
      <c r="D38" s="187" t="s">
        <v>479</v>
      </c>
      <c r="E38" s="188" t="s">
        <v>480</v>
      </c>
      <c r="F38" s="187" t="s">
        <v>398</v>
      </c>
      <c r="G38" s="188" t="s">
        <v>399</v>
      </c>
      <c r="H38" s="187" t="s">
        <v>481</v>
      </c>
      <c r="I38" s="231" t="e">
        <f>+#REF!</f>
        <v>#REF!</v>
      </c>
      <c r="J38" s="161" t="e">
        <f>+#REF!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0" t="s">
        <v>362</v>
      </c>
      <c r="B39" s="175"/>
      <c r="C39" s="178"/>
      <c r="D39" s="177"/>
      <c r="E39" s="178"/>
      <c r="F39" s="177"/>
      <c r="G39" s="178"/>
      <c r="H39" s="177">
        <v>0</v>
      </c>
      <c r="I39" s="260" t="e">
        <f>SUMPRODUCT(($Q$7:$Q$29=$Q7)*1,$R$7:$R$29)</f>
        <v>#REF!</v>
      </c>
      <c r="J39" s="162" t="e">
        <f t="shared" ref="J39:J50" si="0">I39</f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405</v>
      </c>
      <c r="B40" s="180"/>
      <c r="C40" s="183"/>
      <c r="D40" s="182"/>
      <c r="E40" s="183"/>
      <c r="F40" s="182"/>
      <c r="G40" s="183"/>
      <c r="H40" s="182">
        <v>0</v>
      </c>
      <c r="I40" s="263" t="e">
        <f>SUMPRODUCT(($Q$7:$Q$29=$Q8)*1+($Q$7:$Q$29=$Q27)*1,$R$7:$R$29)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406</v>
      </c>
      <c r="B41" s="182"/>
      <c r="C41" s="183"/>
      <c r="D41" s="182"/>
      <c r="E41" s="183"/>
      <c r="F41" s="182"/>
      <c r="G41" s="183"/>
      <c r="H41" s="182">
        <v>48</v>
      </c>
      <c r="I41" s="263" t="e">
        <f>SUMPRODUCT(($Q$7:$Q$29=$Q9)*1+($Q$7:$Q$29=$Q23)*1,$R$7:$R$29)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365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SUMPRODUCT(($Q$7:$Q$29=$Q10)*1+($Q$7:$Q$29=$Q22)*1,$R$7:$R$29)</f>
        <v>#REF!</v>
      </c>
      <c r="J42" s="163" t="e">
        <f t="shared" si="0"/>
        <v>#REF!</v>
      </c>
      <c r="K42" s="213"/>
      <c r="L42" s="214"/>
    </row>
    <row r="43" spans="1:20" x14ac:dyDescent="0.35">
      <c r="A43" s="191" t="s">
        <v>379</v>
      </c>
      <c r="B43" s="180"/>
      <c r="C43" s="183"/>
      <c r="D43" s="182"/>
      <c r="E43" s="183"/>
      <c r="F43" s="182"/>
      <c r="G43" s="183"/>
      <c r="H43" s="182">
        <v>0</v>
      </c>
      <c r="I43" s="263" t="e">
        <f>SUMPRODUCT(($Q$7:$Q$29=$Q11)*1+($Q$7:$Q$29=$Q20)*1,$R$7:$R$29)</f>
        <v>#REF!</v>
      </c>
      <c r="J43" s="163" t="e">
        <f t="shared" si="0"/>
        <v>#REF!</v>
      </c>
      <c r="K43" s="213">
        <f>6*12</f>
        <v>72</v>
      </c>
      <c r="L43" s="215"/>
    </row>
    <row r="44" spans="1:20" x14ac:dyDescent="0.35">
      <c r="A44" s="190" t="s">
        <v>377</v>
      </c>
      <c r="B44" s="175"/>
      <c r="C44" s="178"/>
      <c r="D44" s="177"/>
      <c r="E44" s="178"/>
      <c r="F44" s="177"/>
      <c r="G44" s="178"/>
      <c r="H44" s="177">
        <v>24</v>
      </c>
      <c r="I44" s="344" t="e">
        <f>SUMPRODUCT(($Q$7:$Q$29=$Q12)*1+($Q$7:$Q$29=$Q19)*1,$R$7:$R$29)</f>
        <v>#REF!</v>
      </c>
      <c r="J44" s="162" t="e">
        <f t="shared" si="0"/>
        <v>#REF!</v>
      </c>
      <c r="K44" s="213">
        <v>5</v>
      </c>
      <c r="L44" s="214"/>
      <c r="Q44" s="229" t="s">
        <v>407</v>
      </c>
    </row>
    <row r="45" spans="1:20" x14ac:dyDescent="0.35">
      <c r="A45" s="190" t="s">
        <v>161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SUMPRODUCT(($Q$7:$Q$29=$Q13)*1,$R$7:$R$29)</f>
        <v>#REF!</v>
      </c>
      <c r="J45" s="162" t="e">
        <f t="shared" si="0"/>
        <v>#REF!</v>
      </c>
      <c r="K45" s="213">
        <f>+K43+K44</f>
        <v>77</v>
      </c>
      <c r="L45" s="214"/>
      <c r="Q45" t="s">
        <v>539</v>
      </c>
    </row>
    <row r="46" spans="1:20" x14ac:dyDescent="0.35">
      <c r="A46" s="190" t="s">
        <v>370</v>
      </c>
      <c r="B46" s="175"/>
      <c r="C46" s="178"/>
      <c r="D46" s="177"/>
      <c r="E46" s="178"/>
      <c r="F46" s="177"/>
      <c r="G46" s="178"/>
      <c r="H46" s="177">
        <v>0</v>
      </c>
      <c r="I46" s="344" t="e">
        <f>SUMPRODUCT(($Q$7:$Q$29=$Q14)*1+($Q$7:$Q$29=$Q24)*1+($Q$7:$Q$29=$Q25)*1,$R$7:$R$29)</f>
        <v>#REF!</v>
      </c>
      <c r="J46" s="162" t="e">
        <f t="shared" si="0"/>
        <v>#REF!</v>
      </c>
      <c r="K46" s="213"/>
      <c r="L46" s="214"/>
      <c r="Q46" t="s">
        <v>539</v>
      </c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t="s">
        <v>375</v>
      </c>
      <c r="B47" s="309"/>
      <c r="C47" s="304"/>
      <c r="D47" s="303"/>
      <c r="E47" s="304"/>
      <c r="F47" s="303"/>
      <c r="G47" s="304"/>
      <c r="H47" s="303">
        <v>0</v>
      </c>
      <c r="I47" s="345" t="e">
        <f>SUMPRODUCT(($Q$7:$Q$29=$Q18)*1,$R$7:$R$29)</f>
        <v>#REF!</v>
      </c>
      <c r="J47" s="306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0" t="s">
        <v>386</v>
      </c>
      <c r="B48" s="175"/>
      <c r="C48" s="178"/>
      <c r="D48" s="177"/>
      <c r="E48" s="178"/>
      <c r="F48" s="177"/>
      <c r="G48" s="178"/>
      <c r="H48" s="177">
        <v>5</v>
      </c>
      <c r="I48" s="344" t="e">
        <f>SUMPRODUCT(($Q$7:$Q$29=$Q15)*1+($Q$7:$Q$29=$Q26)*1,$R$7:$R$29)</f>
        <v>#REF!</v>
      </c>
      <c r="J48" s="162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380</v>
      </c>
      <c r="B49" s="180"/>
      <c r="C49" s="183"/>
      <c r="D49" s="182"/>
      <c r="E49" s="183"/>
      <c r="F49" s="182"/>
      <c r="G49" s="183"/>
      <c r="H49" s="182">
        <v>0</v>
      </c>
      <c r="I49" s="350" t="e">
        <f>SUMPRODUCT(($Q$7:$Q$29=$Q16)*1+($Q$7:$Q$29=$Q21)*1,$R$7:$R$29)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x14ac:dyDescent="0.35">
      <c r="A50" s="191" t="s">
        <v>374</v>
      </c>
      <c r="B50" s="222"/>
      <c r="C50" s="183"/>
      <c r="D50" s="236"/>
      <c r="E50" s="183"/>
      <c r="F50" s="182"/>
      <c r="G50" s="183"/>
      <c r="H50" s="182">
        <v>0</v>
      </c>
      <c r="I50" s="350" t="e">
        <f>SUMPRODUCT(($Q$7:$Q$29=$Q17)*1,$R$7:$R$29)</f>
        <v>#REF!</v>
      </c>
      <c r="J50" s="163" t="e">
        <f t="shared" si="0"/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ht="15" thickBot="1" x14ac:dyDescent="0.4">
      <c r="A51" s="192" t="s">
        <v>409</v>
      </c>
      <c r="B51" s="194">
        <f>SUM(B39:B49)</f>
        <v>0</v>
      </c>
      <c r="C51" s="194">
        <f>SUM(C39:C49)</f>
        <v>0</v>
      </c>
      <c r="D51" s="194">
        <f>SUM(D39:D49)</f>
        <v>0</v>
      </c>
      <c r="E51" s="194">
        <f>SUM(E39:E50)</f>
        <v>0</v>
      </c>
      <c r="F51" s="195">
        <f>SUM(F39:F49)</f>
        <v>0</v>
      </c>
      <c r="G51" s="196">
        <f>SUM(G39:G50)</f>
        <v>0</v>
      </c>
      <c r="H51" s="197">
        <f>SUM(H39:H50)</f>
        <v>77</v>
      </c>
      <c r="I51" s="198" t="e">
        <f>SUM(I39:I50)</f>
        <v>#REF!</v>
      </c>
      <c r="J51" s="199" t="e">
        <f>SUM(J39:J50)</f>
        <v>#REF!</v>
      </c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x14ac:dyDescent="0.35">
      <c r="A52" s="212"/>
      <c r="B52" s="213"/>
      <c r="C52" s="213"/>
      <c r="D52" s="213"/>
      <c r="E52" s="213"/>
      <c r="F52" s="213"/>
      <c r="G52" s="218"/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212"/>
      <c r="B53" s="213"/>
      <c r="C53" s="213"/>
      <c r="D53" s="213"/>
      <c r="E53" s="213"/>
      <c r="F53" s="213"/>
      <c r="G53" s="234" t="s">
        <v>483</v>
      </c>
      <c r="H53" s="213"/>
      <c r="I53" s="213"/>
      <c r="J53" s="213"/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ht="15" thickBot="1" x14ac:dyDescent="0.4">
      <c r="A54" s="156" t="s">
        <v>413</v>
      </c>
      <c r="B54" s="203">
        <v>2012</v>
      </c>
      <c r="C54" s="203">
        <v>2013</v>
      </c>
      <c r="D54" s="204">
        <v>2014</v>
      </c>
      <c r="E54" s="204">
        <v>2015</v>
      </c>
      <c r="F54" s="204">
        <v>2016</v>
      </c>
      <c r="G54" s="232">
        <v>2017</v>
      </c>
      <c r="H54" s="213"/>
      <c r="I54" s="167"/>
      <c r="J54" s="221" t="e">
        <f>+J39+J44+J48+J45+J46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7"/>
      <c r="B55" s="205"/>
      <c r="C55" s="205"/>
      <c r="D55" s="205"/>
      <c r="E55" s="205"/>
      <c r="F55" s="205"/>
      <c r="G55" s="201"/>
      <c r="H55" s="213"/>
      <c r="I55" s="222"/>
      <c r="J55" s="221" t="e">
        <f>+J40+J41+J42+J43+J49+J50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416</v>
      </c>
      <c r="B56" s="277"/>
      <c r="C56" s="277"/>
      <c r="D56" s="270"/>
      <c r="E56" s="270"/>
      <c r="F56" s="270" t="e">
        <f t="shared" ref="F56:G58" si="1">VLOOKUP($A56,$Q$47:$T$65,MATCH(F$54,$Q$46:$T$46,0),FALSE)</f>
        <v>#N/A</v>
      </c>
      <c r="G56" s="275" t="e">
        <f t="shared" si="1"/>
        <v>#N/A</v>
      </c>
      <c r="H56" s="213"/>
      <c r="I56" s="47"/>
      <c r="J56" s="308" t="e">
        <f>J47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418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21" t="e">
        <f>SUM(J54:J56)</f>
        <v>#REF!</v>
      </c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381</v>
      </c>
      <c r="B58" s="277"/>
      <c r="C58" s="277"/>
      <c r="D58" s="270"/>
      <c r="E58" s="270"/>
      <c r="F58" s="270" t="e">
        <f t="shared" si="1"/>
        <v>#N/A</v>
      </c>
      <c r="G58" s="275" t="e">
        <f t="shared" si="1"/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x14ac:dyDescent="0.35">
      <c r="A59" s="158" t="s">
        <v>422</v>
      </c>
      <c r="B59" s="277"/>
      <c r="C59" s="277"/>
      <c r="D59" s="270"/>
      <c r="E59" s="270"/>
      <c r="F59" s="270" t="e">
        <f>F60-SUM(F56:F58)</f>
        <v>#N/A</v>
      </c>
      <c r="G59" s="275" t="e">
        <f>G60-SUM(G56:G58)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ht="15" thickBot="1" x14ac:dyDescent="0.4">
      <c r="A60" s="200" t="s">
        <v>388</v>
      </c>
      <c r="B60" s="279">
        <f>SUM(B56:B58)</f>
        <v>0</v>
      </c>
      <c r="C60" s="279">
        <f>SUM(C56:C58)</f>
        <v>0</v>
      </c>
      <c r="D60" s="279">
        <f>SUM(D56:D59)</f>
        <v>0</v>
      </c>
      <c r="E60" s="279">
        <f>SUM(E56:E59)</f>
        <v>0</v>
      </c>
      <c r="F60" s="271" t="e">
        <f>VLOOKUP($A60,$Q$47:$T$65,MATCH(F$54,$Q$46:$T$46,0),FALSE)</f>
        <v>#N/A</v>
      </c>
      <c r="G60" s="276" t="e">
        <f>VLOOKUP($A60,$Q$47:$T$65,MATCH(G$54,$Q$46:$T$46,0),FALSE)</f>
        <v>#N/A</v>
      </c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t="s">
        <v>522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Q63" t="s">
        <v>473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ht="15" thickBot="1" x14ac:dyDescent="0.4">
      <c r="A64" s="219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Q64" t="s">
        <v>540</v>
      </c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17" priority="1" operator="notEqual">
      <formula>0</formula>
    </cfRule>
  </conditionalFormatting>
  <conditionalFormatting sqref="R66:T66">
    <cfRule type="cellIs" dxfId="16" priority="2" operator="notEqual">
      <formula>0</formula>
    </cfRule>
  </conditionalFormatting>
  <hyperlinks>
    <hyperlink ref="A1" location="Oversikt!A1" display="Oversikt" xr:uid="{00000000-0004-0000-22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7" tint="0.39997558519241921"/>
  </sheetPr>
  <dimension ref="A1:T66"/>
  <sheetViews>
    <sheetView showGridLines="0" zoomScale="80" zoomScaleNormal="8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5" max="15" width="9.81640625" customWidth="1"/>
    <col min="16" max="16" width="11.81640625" customWidth="1"/>
    <col min="17" max="17" width="40.26953125" bestFit="1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541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+J53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+J54</f>
        <v>#REF!</v>
      </c>
      <c r="C6" s="129" t="e">
        <f>+#REF!</f>
        <v>#REF!</v>
      </c>
      <c r="D6" s="149">
        <v>0</v>
      </c>
      <c r="P6" s="255"/>
      <c r="R6" s="230" t="s">
        <v>217</v>
      </c>
    </row>
    <row r="7" spans="1:18" x14ac:dyDescent="0.35">
      <c r="A7" s="70" t="s">
        <v>488</v>
      </c>
      <c r="B7" s="149" t="e">
        <f>J55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>
        <v>16</v>
      </c>
      <c r="C21" s="129">
        <v>925</v>
      </c>
      <c r="D21" s="149">
        <v>14800</v>
      </c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>
        <v>32</v>
      </c>
      <c r="C22" s="129">
        <v>750</v>
      </c>
      <c r="D22" s="149">
        <v>24000</v>
      </c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>
        <v>0</v>
      </c>
      <c r="C23" s="129">
        <v>1325</v>
      </c>
      <c r="D23" s="149">
        <v>0</v>
      </c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>
        <v>48</v>
      </c>
      <c r="C24" s="149"/>
      <c r="D24" s="169">
        <v>38800</v>
      </c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>
        <v>0</v>
      </c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>
        <v>10000</v>
      </c>
      <c r="P28" s="255"/>
      <c r="R28" s="252"/>
    </row>
    <row r="29" spans="1:18" ht="15" thickBot="1" x14ac:dyDescent="0.4">
      <c r="A29" s="313" t="s">
        <v>450</v>
      </c>
      <c r="B29" s="314"/>
      <c r="C29" s="314"/>
      <c r="D29" s="315">
        <v>48800</v>
      </c>
      <c r="P29" s="255"/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x14ac:dyDescent="0.35">
      <c r="Q32" t="s">
        <v>390</v>
      </c>
      <c r="R32" s="252" t="e">
        <f>SUMPRODUCT((#REF!=$Q$3)*1+(#REF!=$Q$4)*1+(#REF!=$Q$5)*1,(#REF!=$Q32)*1,#REF!)</f>
        <v>#REF!</v>
      </c>
    </row>
    <row r="33" spans="1:20" ht="15" thickBot="1" x14ac:dyDescent="0.4">
      <c r="Q33" t="s">
        <v>391</v>
      </c>
      <c r="R33" s="252" t="e">
        <f>SUMPRODUCT((#REF!=$Q$3)*1+(#REF!=$Q$4)*1+(#REF!=$Q$5)*1,(#REF!=$Q33)*1,#REF!)</f>
        <v>#REF!</v>
      </c>
    </row>
    <row r="34" spans="1:20" ht="15.5" x14ac:dyDescent="0.35">
      <c r="A34" s="220" t="s">
        <v>394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  <c r="Q35" t="s">
        <v>393</v>
      </c>
      <c r="R35" s="252" t="e">
        <f>SUMPRODUCT((#REF!=$Q$3)*1+(#REF!=$Q$4)*1+(#REF!=$Q$5)*1,(#REF!=$Q35)*1,#REF!)</f>
        <v>#REF!</v>
      </c>
    </row>
    <row r="36" spans="1:20" ht="15" customHeight="1" thickBot="1" x14ac:dyDescent="0.4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35.25" customHeight="1" thickBot="1" x14ac:dyDescent="0.4">
      <c r="A37" s="186" t="s">
        <v>397</v>
      </c>
      <c r="B37" s="187" t="s">
        <v>489</v>
      </c>
      <c r="C37" s="188" t="s">
        <v>490</v>
      </c>
      <c r="D37" s="187" t="s">
        <v>479</v>
      </c>
      <c r="E37" s="188" t="s">
        <v>480</v>
      </c>
      <c r="F37" s="187" t="s">
        <v>398</v>
      </c>
      <c r="G37" s="188" t="s">
        <v>399</v>
      </c>
      <c r="H37" s="187" t="s">
        <v>481</v>
      </c>
      <c r="I37" s="231" t="e">
        <f>+#REF!</f>
        <v>#REF!</v>
      </c>
      <c r="J37" s="161" t="e">
        <f>+#REF!</f>
        <v>#REF!</v>
      </c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190" t="s">
        <v>362</v>
      </c>
      <c r="B38" s="175"/>
      <c r="C38" s="178"/>
      <c r="D38" s="177"/>
      <c r="E38" s="178"/>
      <c r="F38" s="177"/>
      <c r="G38" s="178"/>
      <c r="H38" s="177">
        <v>0</v>
      </c>
      <c r="I38" s="260" t="e">
        <f>SUMPRODUCT(($Q$7:$Q$29=$Q7)*1,$R$7:$R$29)</f>
        <v>#REF!</v>
      </c>
      <c r="J38" s="162" t="e">
        <f t="shared" ref="J38:J49" si="0">I38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1" t="s">
        <v>405</v>
      </c>
      <c r="B39" s="180"/>
      <c r="C39" s="183"/>
      <c r="D39" s="182"/>
      <c r="E39" s="183"/>
      <c r="F39" s="182"/>
      <c r="G39" s="183"/>
      <c r="H39" s="182">
        <v>0</v>
      </c>
      <c r="I39" s="263" t="e">
        <f>SUMPRODUCT(($Q$7:$Q$29=$Q8)*1+($Q$7:$Q$29=$Q27)*1,$R$7:$R$29)</f>
        <v>#REF!</v>
      </c>
      <c r="J39" s="163" t="e">
        <f t="shared" si="0"/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406</v>
      </c>
      <c r="B40" s="182"/>
      <c r="C40" s="183"/>
      <c r="D40" s="182"/>
      <c r="E40" s="183"/>
      <c r="F40" s="182"/>
      <c r="G40" s="183"/>
      <c r="H40" s="182">
        <v>32</v>
      </c>
      <c r="I40" s="263" t="e">
        <f>SUMPRODUCT(($Q$7:$Q$29=$Q9)*1+($Q$7:$Q$29=$Q23)*1,$R$7:$R$29)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365</v>
      </c>
      <c r="B41" s="180"/>
      <c r="C41" s="183"/>
      <c r="D41" s="182"/>
      <c r="E41" s="183"/>
      <c r="F41" s="182"/>
      <c r="G41" s="183"/>
      <c r="H41" s="182">
        <v>0</v>
      </c>
      <c r="I41" s="263" t="e">
        <f>SUMPRODUCT(($Q$7:$Q$29=$Q10)*1+($Q$7:$Q$29=$Q22)*1,$R$7:$R$29)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379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SUMPRODUCT(($Q$7:$Q$29=$Q11)*1+($Q$7:$Q$29=$Q20)*1,$R$7:$R$29)</f>
        <v>#REF!</v>
      </c>
      <c r="J42" s="163" t="e">
        <f t="shared" si="0"/>
        <v>#REF!</v>
      </c>
      <c r="K42" s="213"/>
      <c r="L42" s="215"/>
    </row>
    <row r="43" spans="1:20" x14ac:dyDescent="0.35">
      <c r="A43" s="190" t="s">
        <v>377</v>
      </c>
      <c r="B43" s="175"/>
      <c r="C43" s="178"/>
      <c r="D43" s="177"/>
      <c r="E43" s="178"/>
      <c r="F43" s="177"/>
      <c r="G43" s="178"/>
      <c r="H43" s="177">
        <v>16</v>
      </c>
      <c r="I43" s="344" t="e">
        <f>SUMPRODUCT(($Q$7:$Q$29=$Q12)*1+($Q$7:$Q$29=$Q19)*1,$R$7:$R$29)</f>
        <v>#REF!</v>
      </c>
      <c r="J43" s="162" t="e">
        <f t="shared" si="0"/>
        <v>#REF!</v>
      </c>
      <c r="K43" s="213"/>
      <c r="L43" s="214"/>
    </row>
    <row r="44" spans="1:20" x14ac:dyDescent="0.35">
      <c r="A44" s="190" t="s">
        <v>161</v>
      </c>
      <c r="B44" s="175"/>
      <c r="C44" s="178"/>
      <c r="D44" s="177"/>
      <c r="E44" s="178"/>
      <c r="F44" s="177"/>
      <c r="G44" s="178"/>
      <c r="H44" s="177">
        <v>0</v>
      </c>
      <c r="I44" s="344" t="e">
        <f>SUMPRODUCT(($Q$7:$Q$29=$Q13)*1,$R$7:$R$29)</f>
        <v>#REF!</v>
      </c>
      <c r="J44" s="162" t="e">
        <f t="shared" si="0"/>
        <v>#REF!</v>
      </c>
      <c r="K44" s="213"/>
      <c r="L44" s="214"/>
      <c r="Q44" s="229" t="s">
        <v>407</v>
      </c>
    </row>
    <row r="45" spans="1:20" x14ac:dyDescent="0.35">
      <c r="A45" s="190" t="s">
        <v>370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SUMPRODUCT(($Q$7:$Q$29=$Q14)*1+($Q$7:$Q$29=$Q25)*1+($Q$7:$Q$29=$Q24)*1,$R$7:$R$29)</f>
        <v>#REF!</v>
      </c>
      <c r="J45" s="162" t="e">
        <f t="shared" si="0"/>
        <v>#REF!</v>
      </c>
      <c r="K45" s="213"/>
      <c r="L45" s="214"/>
      <c r="Q45" t="s">
        <v>542</v>
      </c>
    </row>
    <row r="46" spans="1:20" x14ac:dyDescent="0.35">
      <c r="A46" t="s">
        <v>375</v>
      </c>
      <c r="B46" s="309"/>
      <c r="C46" s="304"/>
      <c r="D46" s="303"/>
      <c r="E46" s="304"/>
      <c r="F46" s="303"/>
      <c r="G46" s="304"/>
      <c r="H46" s="303">
        <v>0</v>
      </c>
      <c r="I46" s="345" t="e">
        <f>SUMPRODUCT(($Q$7:$Q$29=$Q18)*1,$R$7:$R$29)</f>
        <v>#REF!</v>
      </c>
      <c r="J46" s="306" t="e">
        <f t="shared" si="0"/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386</v>
      </c>
      <c r="B47" s="175"/>
      <c r="C47" s="178"/>
      <c r="D47" s="177"/>
      <c r="E47" s="178"/>
      <c r="F47" s="177"/>
      <c r="G47" s="178"/>
      <c r="H47" s="177">
        <v>0</v>
      </c>
      <c r="I47" s="344" t="e">
        <f>SUMPRODUCT(($Q$7:$Q$29=$Q15)*1+($Q$7:$Q$29=$Q26)*1,$R$7:$R$29)</f>
        <v>#REF!</v>
      </c>
      <c r="J47" s="162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1" t="s">
        <v>380</v>
      </c>
      <c r="B48" s="180"/>
      <c r="C48" s="183"/>
      <c r="D48" s="182"/>
      <c r="E48" s="183"/>
      <c r="F48" s="182"/>
      <c r="G48" s="183"/>
      <c r="H48" s="182">
        <v>0</v>
      </c>
      <c r="I48" s="350" t="e">
        <f>SUMPRODUCT(($Q$7:$Q$29=$Q16)*1+($Q$7:$Q$29=$Q21)*1,$R$7:$R$29)</f>
        <v>#REF!</v>
      </c>
      <c r="J48" s="163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374</v>
      </c>
      <c r="B49" s="222"/>
      <c r="C49" s="183"/>
      <c r="D49" s="236"/>
      <c r="E49" s="183"/>
      <c r="F49" s="182"/>
      <c r="G49" s="183"/>
      <c r="H49" s="182">
        <v>0</v>
      </c>
      <c r="I49" s="350" t="e">
        <f>SUMPRODUCT(($Q$7:$Q$29=$Q17)*1,$R$7:$R$29)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ht="15" thickBot="1" x14ac:dyDescent="0.4">
      <c r="A50" s="192" t="s">
        <v>409</v>
      </c>
      <c r="B50" s="194">
        <f>SUM(B38:B48)</f>
        <v>0</v>
      </c>
      <c r="C50" s="194">
        <f>SUM(C38:C48)</f>
        <v>0</v>
      </c>
      <c r="D50" s="194">
        <f>SUM(D38:D48)</f>
        <v>0</v>
      </c>
      <c r="E50" s="194">
        <f>SUM(E38:E49)</f>
        <v>0</v>
      </c>
      <c r="F50" s="195">
        <f>SUM(F38:F48)</f>
        <v>0</v>
      </c>
      <c r="G50" s="196">
        <f>SUM(G38:G49)</f>
        <v>0</v>
      </c>
      <c r="H50" s="197">
        <f>SUM(H38:H49)</f>
        <v>48</v>
      </c>
      <c r="I50" s="198" t="e">
        <f>SUM(I38:I49)</f>
        <v>#REF!</v>
      </c>
      <c r="J50" s="199" t="e">
        <f>SUM(J38:J49)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212"/>
      <c r="B51" s="213"/>
      <c r="C51" s="213"/>
      <c r="D51" s="213"/>
      <c r="E51" s="213"/>
      <c r="F51" s="213"/>
      <c r="G51" s="218"/>
      <c r="H51" s="213"/>
      <c r="I51" s="213"/>
      <c r="J51" s="213"/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212"/>
      <c r="B52" s="213"/>
      <c r="C52" s="213"/>
      <c r="D52" s="213"/>
      <c r="E52" s="213"/>
      <c r="F52" s="213"/>
      <c r="G52" s="234" t="s">
        <v>483</v>
      </c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56" t="s">
        <v>413</v>
      </c>
      <c r="B53" s="203">
        <v>2012</v>
      </c>
      <c r="C53" s="203">
        <v>2013</v>
      </c>
      <c r="D53" s="204">
        <v>2014</v>
      </c>
      <c r="E53" s="204">
        <v>2015</v>
      </c>
      <c r="F53" s="204">
        <v>2016</v>
      </c>
      <c r="G53" s="232">
        <v>2017</v>
      </c>
      <c r="H53" s="213"/>
      <c r="I53" s="167"/>
      <c r="J53" s="221" t="e">
        <f>+J38+J43+J47+J44+J45</f>
        <v>#REF!</v>
      </c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157"/>
      <c r="B54" s="205"/>
      <c r="C54" s="205"/>
      <c r="D54" s="205"/>
      <c r="E54" s="205"/>
      <c r="F54" s="205"/>
      <c r="G54" s="201"/>
      <c r="H54" s="213"/>
      <c r="I54" s="222"/>
      <c r="J54" s="221" t="e">
        <f>+J39+J40+J41+J42+J48+J49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8" t="s">
        <v>416</v>
      </c>
      <c r="B55" s="277"/>
      <c r="C55" s="277"/>
      <c r="D55" s="270"/>
      <c r="E55" s="270"/>
      <c r="F55" s="270" t="e">
        <f t="shared" ref="F55:G57" si="1">VLOOKUP($A55,$Q$47:$T$65,MATCH(F$53,$Q$46:$T$46,0),FALSE)</f>
        <v>#N/A</v>
      </c>
      <c r="G55" s="275" t="e">
        <f t="shared" si="1"/>
        <v>#N/A</v>
      </c>
      <c r="H55" s="213"/>
      <c r="I55" s="47"/>
      <c r="J55" s="308" t="e">
        <f>J46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418</v>
      </c>
      <c r="B56" s="277"/>
      <c r="C56" s="277"/>
      <c r="D56" s="270"/>
      <c r="E56" s="270"/>
      <c r="F56" s="270" t="e">
        <f t="shared" si="1"/>
        <v>#N/A</v>
      </c>
      <c r="G56" s="275" t="e">
        <f t="shared" si="1"/>
        <v>#N/A</v>
      </c>
      <c r="H56" s="213"/>
      <c r="I56" s="213"/>
      <c r="J56" s="221" t="e">
        <f>SUM(J53:J55)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381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13"/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422</v>
      </c>
      <c r="B58" s="277"/>
      <c r="C58" s="277"/>
      <c r="D58" s="270"/>
      <c r="E58" s="270"/>
      <c r="F58" s="270" t="e">
        <f>F59-SUM(F55:F57)</f>
        <v>#N/A</v>
      </c>
      <c r="G58" s="275" t="e">
        <f>G59-SUM(G55:G57)</f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ht="15" thickBot="1" x14ac:dyDescent="0.4">
      <c r="A59" s="200" t="s">
        <v>388</v>
      </c>
      <c r="B59" s="279">
        <f>SUM(B55:B57)</f>
        <v>0</v>
      </c>
      <c r="C59" s="279">
        <f>SUM(C55:C57)</f>
        <v>0</v>
      </c>
      <c r="D59" s="279">
        <f>SUM(D55:D58)</f>
        <v>0</v>
      </c>
      <c r="E59" s="279">
        <f>SUM(E55:E58)</f>
        <v>0</v>
      </c>
      <c r="F59" s="271" t="e">
        <f>VLOOKUP($A59,$Q$47:$T$65,MATCH(F$53,$Q$46:$T$46,0),FALSE)</f>
        <v>#N/A</v>
      </c>
      <c r="G59" s="276" t="e">
        <f>VLOOKUP($A59,$Q$47:$T$65,MATCH(G$53,$Q$46:$T$46,0),FALSE)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ht="15" thickBot="1" x14ac:dyDescent="0.4">
      <c r="A63" s="219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7"/>
      <c r="Q63" t="s">
        <v>540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Q64" s="152" t="s">
        <v>522</v>
      </c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15" priority="1" operator="notEqual">
      <formula>0</formula>
    </cfRule>
  </conditionalFormatting>
  <conditionalFormatting sqref="R66:T66">
    <cfRule type="cellIs" dxfId="14" priority="5" operator="notEqual">
      <formula>0</formula>
    </cfRule>
  </conditionalFormatting>
  <hyperlinks>
    <hyperlink ref="A1" location="Oversikt!A1" display="Oversikt" xr:uid="{00000000-0004-0000-23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7" tint="0.39997558519241921"/>
  </sheetPr>
  <dimension ref="A1:T66"/>
  <sheetViews>
    <sheetView showGridLines="0" zoomScale="80" zoomScaleNormal="8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customWidth="1"/>
    <col min="15" max="15" width="9.81640625" customWidth="1"/>
    <col min="16" max="16" width="11.81640625" customWidth="1"/>
    <col min="17" max="17" width="40.26953125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541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+J53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+J54</f>
        <v>#REF!</v>
      </c>
      <c r="C6" s="129" t="e">
        <f>+#REF!</f>
        <v>#REF!</v>
      </c>
      <c r="D6" s="149"/>
      <c r="P6" s="255"/>
      <c r="R6" s="230" t="s">
        <v>217</v>
      </c>
    </row>
    <row r="7" spans="1:18" x14ac:dyDescent="0.35">
      <c r="A7" s="70" t="s">
        <v>488</v>
      </c>
      <c r="B7" s="149" t="e">
        <f>J55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/>
      <c r="C21" s="129"/>
      <c r="D21" s="149"/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/>
      <c r="C22" s="129"/>
      <c r="D22" s="149"/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/>
      <c r="C23" s="129"/>
      <c r="D23" s="149"/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/>
      <c r="C24" s="149"/>
      <c r="D24" s="169"/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>
        <v>0</v>
      </c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/>
      <c r="P28" s="255"/>
      <c r="R28" s="252"/>
    </row>
    <row r="29" spans="1:18" ht="15" thickBot="1" x14ac:dyDescent="0.4">
      <c r="A29" s="313" t="s">
        <v>450</v>
      </c>
      <c r="B29" s="314"/>
      <c r="C29" s="314"/>
      <c r="D29" s="315"/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x14ac:dyDescent="0.35">
      <c r="Q32" t="s">
        <v>390</v>
      </c>
      <c r="R32" s="252" t="e">
        <f>SUMPRODUCT((#REF!=$Q$3)*1+(#REF!=$Q$4)*1+(#REF!=$Q$5)*1,(#REF!=$Q32)*1,#REF!)</f>
        <v>#REF!</v>
      </c>
    </row>
    <row r="33" spans="1:20" ht="15" thickBot="1" x14ac:dyDescent="0.4">
      <c r="Q33" t="s">
        <v>391</v>
      </c>
      <c r="R33" s="252" t="e">
        <f>SUMPRODUCT((#REF!=$Q$3)*1+(#REF!=$Q$4)*1+(#REF!=$Q$5)*1,(#REF!=$Q33)*1,#REF!)</f>
        <v>#REF!</v>
      </c>
    </row>
    <row r="34" spans="1:20" ht="15.5" x14ac:dyDescent="0.35">
      <c r="A34" s="220" t="s">
        <v>394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  <c r="Q35" t="s">
        <v>393</v>
      </c>
      <c r="R35" s="252" t="e">
        <f>SUMPRODUCT((#REF!=$Q$3)*1+(#REF!=$Q$4)*1+(#REF!=$Q$5)*1,(#REF!=$Q35)*1,#REF!)</f>
        <v>#REF!</v>
      </c>
    </row>
    <row r="36" spans="1:20" ht="15" customHeight="1" thickBot="1" x14ac:dyDescent="0.4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35.25" customHeight="1" thickBot="1" x14ac:dyDescent="0.4">
      <c r="A37" s="186" t="s">
        <v>397</v>
      </c>
      <c r="B37" s="187" t="s">
        <v>489</v>
      </c>
      <c r="C37" s="188" t="s">
        <v>490</v>
      </c>
      <c r="D37" s="187" t="s">
        <v>479</v>
      </c>
      <c r="E37" s="188" t="s">
        <v>480</v>
      </c>
      <c r="F37" s="187" t="s">
        <v>398</v>
      </c>
      <c r="G37" s="188" t="s">
        <v>399</v>
      </c>
      <c r="H37" s="187" t="s">
        <v>481</v>
      </c>
      <c r="I37" s="231" t="e">
        <f>+#REF!</f>
        <v>#REF!</v>
      </c>
      <c r="J37" s="161" t="e">
        <f>+#REF!</f>
        <v>#REF!</v>
      </c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190" t="s">
        <v>362</v>
      </c>
      <c r="B38" s="175"/>
      <c r="C38" s="178"/>
      <c r="D38" s="177"/>
      <c r="E38" s="178"/>
      <c r="F38" s="177"/>
      <c r="G38" s="178"/>
      <c r="H38" s="177">
        <v>0</v>
      </c>
      <c r="I38" s="260" t="e">
        <f>SUMPRODUCT(($Q$7:$Q$29=$Q7)*1,$R$7:$R$29)</f>
        <v>#REF!</v>
      </c>
      <c r="J38" s="162" t="e">
        <f t="shared" ref="J38:J49" si="0">I38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1" t="s">
        <v>405</v>
      </c>
      <c r="B39" s="180"/>
      <c r="C39" s="183"/>
      <c r="D39" s="182"/>
      <c r="E39" s="183"/>
      <c r="F39" s="182"/>
      <c r="G39" s="183"/>
      <c r="H39" s="182">
        <v>0</v>
      </c>
      <c r="I39" s="263" t="e">
        <f>SUMPRODUCT(($Q$7:$Q$29=$Q8)*1+($Q$7:$Q$29=$Q27)*1,$R$7:$R$29)</f>
        <v>#REF!</v>
      </c>
      <c r="J39" s="163" t="e">
        <f t="shared" si="0"/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406</v>
      </c>
      <c r="B40" s="182"/>
      <c r="C40" s="183"/>
      <c r="D40" s="182"/>
      <c r="E40" s="183"/>
      <c r="F40" s="182"/>
      <c r="G40" s="183"/>
      <c r="H40" s="182">
        <v>32</v>
      </c>
      <c r="I40" s="263" t="e">
        <f>SUMPRODUCT(($Q$7:$Q$29=$Q9)*1+($Q$7:$Q$29=$Q23)*1,$R$7:$R$29)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365</v>
      </c>
      <c r="B41" s="180"/>
      <c r="C41" s="183"/>
      <c r="D41" s="182"/>
      <c r="E41" s="183"/>
      <c r="F41" s="182"/>
      <c r="G41" s="183"/>
      <c r="H41" s="182">
        <v>0</v>
      </c>
      <c r="I41" s="263" t="e">
        <f>SUMPRODUCT(($Q$7:$Q$29=$Q10)*1+($Q$7:$Q$29=$Q22)*1,$R$7:$R$29)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379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SUMPRODUCT(($Q$7:$Q$29=$Q11)*1+($Q$7:$Q$29=$Q20)*1,$R$7:$R$29)</f>
        <v>#REF!</v>
      </c>
      <c r="J42" s="163" t="e">
        <f t="shared" si="0"/>
        <v>#REF!</v>
      </c>
      <c r="K42" s="213"/>
      <c r="L42" s="215"/>
    </row>
    <row r="43" spans="1:20" x14ac:dyDescent="0.35">
      <c r="A43" s="190" t="s">
        <v>377</v>
      </c>
      <c r="B43" s="175"/>
      <c r="C43" s="178"/>
      <c r="D43" s="177"/>
      <c r="E43" s="178"/>
      <c r="F43" s="177"/>
      <c r="G43" s="178"/>
      <c r="H43" s="177">
        <v>16</v>
      </c>
      <c r="I43" s="344" t="e">
        <f>SUMPRODUCT(($Q$7:$Q$29=$Q12)*1+($Q$7:$Q$29=$Q19)*1,$R$7:$R$29)</f>
        <v>#REF!</v>
      </c>
      <c r="J43" s="162" t="e">
        <f t="shared" si="0"/>
        <v>#REF!</v>
      </c>
      <c r="K43" s="213"/>
      <c r="L43" s="214"/>
    </row>
    <row r="44" spans="1:20" x14ac:dyDescent="0.35">
      <c r="A44" s="190" t="s">
        <v>161</v>
      </c>
      <c r="B44" s="175"/>
      <c r="C44" s="178"/>
      <c r="D44" s="177"/>
      <c r="E44" s="178"/>
      <c r="F44" s="177"/>
      <c r="G44" s="178"/>
      <c r="H44" s="177">
        <v>0</v>
      </c>
      <c r="I44" s="344" t="e">
        <f>SUMPRODUCT(($Q$7:$Q$29=$Q13)*1,$R$7:$R$29)</f>
        <v>#REF!</v>
      </c>
      <c r="J44" s="162" t="e">
        <f t="shared" si="0"/>
        <v>#REF!</v>
      </c>
      <c r="K44" s="213"/>
      <c r="L44" s="214"/>
      <c r="Q44" s="229" t="s">
        <v>407</v>
      </c>
    </row>
    <row r="45" spans="1:20" x14ac:dyDescent="0.35">
      <c r="A45" s="190" t="s">
        <v>370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SUMPRODUCT(($Q$7:$Q$29=$Q14)*1+($Q$7:$Q$29=$Q25)*1+($Q$7:$Q$29=$Q24)*1,$R$7:$R$29)</f>
        <v>#REF!</v>
      </c>
      <c r="J45" s="162" t="e">
        <f t="shared" si="0"/>
        <v>#REF!</v>
      </c>
      <c r="K45" s="213"/>
      <c r="L45" s="214"/>
      <c r="Q45" t="s">
        <v>543</v>
      </c>
    </row>
    <row r="46" spans="1:20" x14ac:dyDescent="0.35">
      <c r="A46" t="s">
        <v>375</v>
      </c>
      <c r="B46" s="309"/>
      <c r="C46" s="304"/>
      <c r="D46" s="303"/>
      <c r="E46" s="304"/>
      <c r="F46" s="303"/>
      <c r="G46" s="304"/>
      <c r="H46" s="303">
        <v>0</v>
      </c>
      <c r="I46" s="345" t="e">
        <f>SUMPRODUCT(($Q$7:$Q$29=$Q18)*1,$R$7:$R$29)</f>
        <v>#REF!</v>
      </c>
      <c r="J46" s="306" t="e">
        <f t="shared" si="0"/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386</v>
      </c>
      <c r="B47" s="175"/>
      <c r="C47" s="178"/>
      <c r="D47" s="177"/>
      <c r="E47" s="178"/>
      <c r="F47" s="177"/>
      <c r="G47" s="178"/>
      <c r="H47" s="177">
        <v>0</v>
      </c>
      <c r="I47" s="344" t="e">
        <f>SUMPRODUCT(($Q$7:$Q$29=$Q15)*1+($Q$7:$Q$29=$Q26)*1,$R$7:$R$29)</f>
        <v>#REF!</v>
      </c>
      <c r="J47" s="162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1" t="s">
        <v>380</v>
      </c>
      <c r="B48" s="180"/>
      <c r="C48" s="183"/>
      <c r="D48" s="182"/>
      <c r="E48" s="183"/>
      <c r="F48" s="182"/>
      <c r="G48" s="183"/>
      <c r="H48" s="182">
        <v>0</v>
      </c>
      <c r="I48" s="350" t="e">
        <f>SUMPRODUCT(($Q$7:$Q$29=$Q16)*1+($Q$7:$Q$29=$Q21)*1,$R$7:$R$29)</f>
        <v>#REF!</v>
      </c>
      <c r="J48" s="163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374</v>
      </c>
      <c r="B49" s="222"/>
      <c r="C49" s="183"/>
      <c r="D49" s="236"/>
      <c r="E49" s="183"/>
      <c r="F49" s="182"/>
      <c r="G49" s="183"/>
      <c r="H49" s="182">
        <v>0</v>
      </c>
      <c r="I49" s="350" t="e">
        <f>SUMPRODUCT(($Q$7:$Q$29=$Q17)*1,$R$7:$R$29)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ht="15" thickBot="1" x14ac:dyDescent="0.4">
      <c r="A50" s="192" t="s">
        <v>409</v>
      </c>
      <c r="B50" s="194">
        <f>SUM(B38:B48)</f>
        <v>0</v>
      </c>
      <c r="C50" s="194">
        <f>SUM(C38:C48)</f>
        <v>0</v>
      </c>
      <c r="D50" s="194">
        <f>SUM(D38:D48)</f>
        <v>0</v>
      </c>
      <c r="E50" s="194">
        <f>SUM(E38:E49)</f>
        <v>0</v>
      </c>
      <c r="F50" s="195">
        <f>SUM(F38:F48)</f>
        <v>0</v>
      </c>
      <c r="G50" s="196">
        <f>SUM(G38:G49)</f>
        <v>0</v>
      </c>
      <c r="H50" s="197">
        <f>SUM(H38:H49)</f>
        <v>48</v>
      </c>
      <c r="I50" s="198" t="e">
        <f>SUM(I38:I49)</f>
        <v>#REF!</v>
      </c>
      <c r="J50" s="199" t="e">
        <f>SUM(J38:J49)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212"/>
      <c r="B51" s="213"/>
      <c r="C51" s="213"/>
      <c r="D51" s="213"/>
      <c r="E51" s="213"/>
      <c r="F51" s="213"/>
      <c r="G51" s="218"/>
      <c r="H51" s="213"/>
      <c r="I51" s="213"/>
      <c r="J51" s="213"/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212"/>
      <c r="B52" s="213"/>
      <c r="C52" s="213"/>
      <c r="D52" s="213"/>
      <c r="E52" s="213"/>
      <c r="F52" s="213"/>
      <c r="G52" s="234" t="s">
        <v>483</v>
      </c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56" t="s">
        <v>413</v>
      </c>
      <c r="B53" s="203">
        <v>2012</v>
      </c>
      <c r="C53" s="203">
        <v>2013</v>
      </c>
      <c r="D53" s="204">
        <v>2014</v>
      </c>
      <c r="E53" s="204">
        <v>2015</v>
      </c>
      <c r="F53" s="204">
        <v>2016</v>
      </c>
      <c r="G53" s="232">
        <v>2017</v>
      </c>
      <c r="H53" s="213"/>
      <c r="I53" s="167"/>
      <c r="J53" s="221" t="e">
        <f>+J38+J43+J47+J44+J45</f>
        <v>#REF!</v>
      </c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157"/>
      <c r="B54" s="205"/>
      <c r="C54" s="205"/>
      <c r="D54" s="205"/>
      <c r="E54" s="205"/>
      <c r="F54" s="205"/>
      <c r="G54" s="201"/>
      <c r="H54" s="213"/>
      <c r="I54" s="222"/>
      <c r="J54" s="221" t="e">
        <f>+J39+J40+J41+J42+J48+J49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8" t="s">
        <v>416</v>
      </c>
      <c r="B55" s="277"/>
      <c r="C55" s="277"/>
      <c r="D55" s="270"/>
      <c r="E55" s="270"/>
      <c r="F55" s="270" t="e">
        <f t="shared" ref="F55:G57" si="1">VLOOKUP($A55,$Q$47:$T$65,MATCH(F$53,$Q$46:$T$46,0),FALSE)</f>
        <v>#N/A</v>
      </c>
      <c r="G55" s="275" t="e">
        <f t="shared" si="1"/>
        <v>#N/A</v>
      </c>
      <c r="H55" s="213"/>
      <c r="I55" s="47"/>
      <c r="J55" s="308" t="e">
        <f>J46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418</v>
      </c>
      <c r="B56" s="277"/>
      <c r="C56" s="277"/>
      <c r="D56" s="270"/>
      <c r="E56" s="270"/>
      <c r="F56" s="270" t="e">
        <f t="shared" si="1"/>
        <v>#N/A</v>
      </c>
      <c r="G56" s="275" t="e">
        <f t="shared" si="1"/>
        <v>#N/A</v>
      </c>
      <c r="H56" s="213"/>
      <c r="I56" s="213"/>
      <c r="J56" s="221" t="e">
        <f>SUM(J53:J55)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381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13"/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422</v>
      </c>
      <c r="B58" s="277"/>
      <c r="C58" s="277"/>
      <c r="D58" s="270"/>
      <c r="E58" s="270"/>
      <c r="F58" s="270" t="e">
        <f>F59-SUM(F55:F57)</f>
        <v>#N/A</v>
      </c>
      <c r="G58" s="275" t="e">
        <f>G59-SUM(G55:G57)</f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ht="15" thickBot="1" x14ac:dyDescent="0.4">
      <c r="A59" s="200" t="s">
        <v>388</v>
      </c>
      <c r="B59" s="279">
        <f>SUM(B55:B57)</f>
        <v>0</v>
      </c>
      <c r="C59" s="279">
        <f>SUM(C55:C57)</f>
        <v>0</v>
      </c>
      <c r="D59" s="279">
        <f>SUM(D55:D58)</f>
        <v>0</v>
      </c>
      <c r="E59" s="279">
        <f>SUM(E55:E58)</f>
        <v>0</v>
      </c>
      <c r="F59" s="271" t="e">
        <f>VLOOKUP($A59,$Q$47:$T$65,MATCH(F$53,$Q$46:$T$46,0),FALSE)</f>
        <v>#N/A</v>
      </c>
      <c r="G59" s="276" t="e">
        <f>VLOOKUP($A59,$Q$47:$T$65,MATCH(G$53,$Q$46:$T$46,0),FALSE)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ht="15" thickBot="1" x14ac:dyDescent="0.4">
      <c r="A63" s="219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7"/>
      <c r="Q63" t="s">
        <v>540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Q64" s="152" t="s">
        <v>522</v>
      </c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13" priority="1" operator="notEqual">
      <formula>0</formula>
    </cfRule>
  </conditionalFormatting>
  <conditionalFormatting sqref="R66:T66">
    <cfRule type="cellIs" dxfId="12" priority="3" operator="notEqual">
      <formula>0</formula>
    </cfRule>
  </conditionalFormatting>
  <hyperlinks>
    <hyperlink ref="A1" location="Oversikt!A1" display="Oversikt" xr:uid="{00000000-0004-0000-24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7" tint="0.39997558519241921"/>
  </sheetPr>
  <dimension ref="A1:T66"/>
  <sheetViews>
    <sheetView showGridLines="0" zoomScale="80" zoomScaleNormal="8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customWidth="1"/>
    <col min="15" max="15" width="9.81640625" customWidth="1"/>
    <col min="16" max="16" width="11.81640625" customWidth="1"/>
    <col min="17" max="17" width="40.26953125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541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+J53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+J54</f>
        <v>#REF!</v>
      </c>
      <c r="C6" s="129" t="e">
        <f>+#REF!</f>
        <v>#REF!</v>
      </c>
      <c r="D6" s="149" t="e">
        <f>+C6*B6</f>
        <v>#REF!</v>
      </c>
      <c r="P6" s="255"/>
      <c r="R6" s="230" t="s">
        <v>217</v>
      </c>
    </row>
    <row r="7" spans="1:18" x14ac:dyDescent="0.35">
      <c r="A7" s="70" t="s">
        <v>488</v>
      </c>
      <c r="B7" s="149" t="e">
        <f>J55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/>
      <c r="C21" s="129"/>
      <c r="D21" s="149"/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/>
      <c r="C22" s="129"/>
      <c r="D22" s="149"/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/>
      <c r="C23" s="129"/>
      <c r="D23" s="149"/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/>
      <c r="C24" s="149"/>
      <c r="D24" s="169"/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/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/>
      <c r="P28" s="255"/>
      <c r="R28" s="252"/>
    </row>
    <row r="29" spans="1:18" ht="15" thickBot="1" x14ac:dyDescent="0.4">
      <c r="A29" s="313" t="s">
        <v>450</v>
      </c>
      <c r="B29" s="314"/>
      <c r="C29" s="314"/>
      <c r="D29" s="315"/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x14ac:dyDescent="0.35">
      <c r="Q32" t="s">
        <v>390</v>
      </c>
      <c r="R32" s="252" t="e">
        <f>SUMPRODUCT((#REF!=$Q$3)*1+(#REF!=$Q$4)*1+(#REF!=$Q$5)*1,(#REF!=$Q32)*1,#REF!)</f>
        <v>#REF!</v>
      </c>
    </row>
    <row r="33" spans="1:20" ht="15" thickBot="1" x14ac:dyDescent="0.4">
      <c r="Q33" t="s">
        <v>391</v>
      </c>
      <c r="R33" s="252" t="e">
        <f>SUMPRODUCT((#REF!=$Q$3)*1+(#REF!=$Q$4)*1+(#REF!=$Q$5)*1,(#REF!=$Q33)*1,#REF!)</f>
        <v>#REF!</v>
      </c>
    </row>
    <row r="34" spans="1:20" ht="15.5" x14ac:dyDescent="0.35">
      <c r="A34" s="220" t="s">
        <v>394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  <c r="Q35" t="s">
        <v>393</v>
      </c>
      <c r="R35" s="252" t="e">
        <f>SUMPRODUCT((#REF!=$Q$3)*1+(#REF!=$Q$4)*1+(#REF!=$Q$5)*1,(#REF!=$Q35)*1,#REF!)</f>
        <v>#REF!</v>
      </c>
    </row>
    <row r="36" spans="1:20" ht="15" customHeight="1" thickBot="1" x14ac:dyDescent="0.4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35.25" customHeight="1" thickBot="1" x14ac:dyDescent="0.4">
      <c r="A37" s="186" t="s">
        <v>397</v>
      </c>
      <c r="B37" s="187" t="s">
        <v>489</v>
      </c>
      <c r="C37" s="188" t="s">
        <v>490</v>
      </c>
      <c r="D37" s="187" t="s">
        <v>479</v>
      </c>
      <c r="E37" s="188" t="s">
        <v>480</v>
      </c>
      <c r="F37" s="187" t="s">
        <v>398</v>
      </c>
      <c r="G37" s="188" t="s">
        <v>399</v>
      </c>
      <c r="H37" s="187" t="s">
        <v>481</v>
      </c>
      <c r="I37" s="231" t="e">
        <f>+#REF!</f>
        <v>#REF!</v>
      </c>
      <c r="J37" s="161" t="e">
        <f>+#REF!</f>
        <v>#REF!</v>
      </c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190" t="s">
        <v>362</v>
      </c>
      <c r="B38" s="175"/>
      <c r="C38" s="178"/>
      <c r="D38" s="177"/>
      <c r="E38" s="178"/>
      <c r="F38" s="177"/>
      <c r="G38" s="178"/>
      <c r="H38" s="177">
        <v>0</v>
      </c>
      <c r="I38" s="260" t="e">
        <f>SUMPRODUCT(($Q$7:$Q$29=$Q7)*1,$R$7:$R$29)</f>
        <v>#REF!</v>
      </c>
      <c r="J38" s="162" t="e">
        <f t="shared" ref="J38:J49" si="0">I38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1" t="s">
        <v>405</v>
      </c>
      <c r="B39" s="180"/>
      <c r="C39" s="183"/>
      <c r="D39" s="182"/>
      <c r="E39" s="183"/>
      <c r="F39" s="182"/>
      <c r="G39" s="183"/>
      <c r="H39" s="182">
        <v>0</v>
      </c>
      <c r="I39" s="263" t="e">
        <f>SUMPRODUCT(($Q$7:$Q$29=$Q8)*1+($Q$7:$Q$29=$Q27)*1,$R$7:$R$29)</f>
        <v>#REF!</v>
      </c>
      <c r="J39" s="163" t="e">
        <f t="shared" si="0"/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406</v>
      </c>
      <c r="B40" s="182"/>
      <c r="C40" s="183"/>
      <c r="D40" s="182"/>
      <c r="E40" s="183"/>
      <c r="F40" s="182"/>
      <c r="G40" s="183"/>
      <c r="H40" s="182">
        <v>32</v>
      </c>
      <c r="I40" s="263" t="e">
        <f>SUMPRODUCT(($Q$7:$Q$29=$Q9)*1+($Q$7:$Q$29=$Q23)*1,$R$7:$R$29)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365</v>
      </c>
      <c r="B41" s="180"/>
      <c r="C41" s="183"/>
      <c r="D41" s="182"/>
      <c r="E41" s="183"/>
      <c r="F41" s="182"/>
      <c r="G41" s="183"/>
      <c r="H41" s="182">
        <v>0</v>
      </c>
      <c r="I41" s="263" t="e">
        <f>SUMPRODUCT(($Q$7:$Q$29=$Q10)*1+($Q$7:$Q$29=$Q22)*1,$R$7:$R$29)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379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SUMPRODUCT(($Q$7:$Q$29=$Q11)*1+($Q$7:$Q$29=$Q20)*1,$R$7:$R$29)</f>
        <v>#REF!</v>
      </c>
      <c r="J42" s="163" t="e">
        <f t="shared" si="0"/>
        <v>#REF!</v>
      </c>
      <c r="K42" s="213"/>
      <c r="L42" s="215"/>
    </row>
    <row r="43" spans="1:20" x14ac:dyDescent="0.35">
      <c r="A43" s="190" t="s">
        <v>377</v>
      </c>
      <c r="B43" s="175"/>
      <c r="C43" s="178"/>
      <c r="D43" s="177"/>
      <c r="E43" s="178"/>
      <c r="F43" s="177"/>
      <c r="G43" s="178"/>
      <c r="H43" s="177">
        <v>16</v>
      </c>
      <c r="I43" s="344" t="e">
        <f>SUMPRODUCT(($Q$7:$Q$29=$Q12)*1+($Q$7:$Q$29=$Q19)*1,$R$7:$R$29)</f>
        <v>#REF!</v>
      </c>
      <c r="J43" s="162" t="e">
        <f t="shared" si="0"/>
        <v>#REF!</v>
      </c>
      <c r="K43" s="213"/>
      <c r="L43" s="214"/>
    </row>
    <row r="44" spans="1:20" x14ac:dyDescent="0.35">
      <c r="A44" s="190" t="s">
        <v>161</v>
      </c>
      <c r="B44" s="175"/>
      <c r="C44" s="178"/>
      <c r="D44" s="177"/>
      <c r="E44" s="178"/>
      <c r="F44" s="177"/>
      <c r="G44" s="178"/>
      <c r="H44" s="177">
        <v>0</v>
      </c>
      <c r="I44" s="344" t="e">
        <f>SUMPRODUCT(($Q$7:$Q$29=$Q13)*1,$R$7:$R$29)</f>
        <v>#REF!</v>
      </c>
      <c r="J44" s="162" t="e">
        <f t="shared" si="0"/>
        <v>#REF!</v>
      </c>
      <c r="K44" s="213"/>
      <c r="L44" s="214"/>
      <c r="Q44" s="229" t="s">
        <v>407</v>
      </c>
    </row>
    <row r="45" spans="1:20" x14ac:dyDescent="0.35">
      <c r="A45" s="190" t="s">
        <v>370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SUMPRODUCT(($Q$7:$Q$29=$Q14)*1+($Q$7:$Q$29=$Q25)*1+($Q$7:$Q$29=$Q24)*1,$R$7:$R$29)</f>
        <v>#REF!</v>
      </c>
      <c r="J45" s="162" t="e">
        <f t="shared" si="0"/>
        <v>#REF!</v>
      </c>
      <c r="K45" s="213"/>
      <c r="L45" s="214"/>
      <c r="Q45" t="s">
        <v>544</v>
      </c>
    </row>
    <row r="46" spans="1:20" x14ac:dyDescent="0.35">
      <c r="A46" t="s">
        <v>375</v>
      </c>
      <c r="B46" s="309"/>
      <c r="C46" s="304"/>
      <c r="D46" s="303"/>
      <c r="E46" s="304"/>
      <c r="F46" s="303"/>
      <c r="G46" s="304"/>
      <c r="H46" s="303">
        <v>0</v>
      </c>
      <c r="I46" s="345" t="e">
        <f>SUMPRODUCT(($Q$7:$Q$29=$Q18)*1,$R$7:$R$29)</f>
        <v>#REF!</v>
      </c>
      <c r="J46" s="306" t="e">
        <f t="shared" si="0"/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386</v>
      </c>
      <c r="B47" s="175"/>
      <c r="C47" s="178"/>
      <c r="D47" s="177"/>
      <c r="E47" s="178"/>
      <c r="F47" s="177"/>
      <c r="G47" s="178"/>
      <c r="H47" s="177">
        <v>0</v>
      </c>
      <c r="I47" s="344" t="e">
        <f>SUMPRODUCT(($Q$7:$Q$29=$Q15)*1+($Q$7:$Q$29=$Q26)*1,$R$7:$R$29)</f>
        <v>#REF!</v>
      </c>
      <c r="J47" s="162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1" t="s">
        <v>380</v>
      </c>
      <c r="B48" s="180"/>
      <c r="C48" s="183"/>
      <c r="D48" s="182"/>
      <c r="E48" s="183"/>
      <c r="F48" s="182"/>
      <c r="G48" s="183"/>
      <c r="H48" s="182">
        <v>0</v>
      </c>
      <c r="I48" s="350" t="e">
        <f>SUMPRODUCT(($Q$7:$Q$29=$Q16)*1+($Q$7:$Q$29=$Q21)*1,$R$7:$R$29)</f>
        <v>#REF!</v>
      </c>
      <c r="J48" s="163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374</v>
      </c>
      <c r="B49" s="222"/>
      <c r="C49" s="183"/>
      <c r="D49" s="236"/>
      <c r="E49" s="183"/>
      <c r="F49" s="182"/>
      <c r="G49" s="183"/>
      <c r="H49" s="182">
        <v>0</v>
      </c>
      <c r="I49" s="350" t="e">
        <f>SUMPRODUCT(($Q$7:$Q$29=$Q17)*1,$R$7:$R$29)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ht="15" thickBot="1" x14ac:dyDescent="0.4">
      <c r="A50" s="192" t="s">
        <v>409</v>
      </c>
      <c r="B50" s="194">
        <f>SUM(B38:B48)</f>
        <v>0</v>
      </c>
      <c r="C50" s="194">
        <f>SUM(C38:C48)</f>
        <v>0</v>
      </c>
      <c r="D50" s="194">
        <f>SUM(D38:D48)</f>
        <v>0</v>
      </c>
      <c r="E50" s="194">
        <f>SUM(E38:E49)</f>
        <v>0</v>
      </c>
      <c r="F50" s="195">
        <f>SUM(F38:F48)</f>
        <v>0</v>
      </c>
      <c r="G50" s="196">
        <f>SUM(G38:G49)</f>
        <v>0</v>
      </c>
      <c r="H50" s="197">
        <f>SUM(H38:H49)</f>
        <v>48</v>
      </c>
      <c r="I50" s="198" t="e">
        <f>SUM(I38:I49)</f>
        <v>#REF!</v>
      </c>
      <c r="J50" s="199" t="e">
        <f>SUM(J38:J49)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212"/>
      <c r="B51" s="213"/>
      <c r="C51" s="213"/>
      <c r="D51" s="213"/>
      <c r="E51" s="213"/>
      <c r="F51" s="213"/>
      <c r="G51" s="218"/>
      <c r="H51" s="213"/>
      <c r="I51" s="213"/>
      <c r="J51" s="213"/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212"/>
      <c r="B52" s="213"/>
      <c r="C52" s="213"/>
      <c r="D52" s="213"/>
      <c r="E52" s="213"/>
      <c r="F52" s="213"/>
      <c r="G52" s="234" t="s">
        <v>483</v>
      </c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56" t="s">
        <v>413</v>
      </c>
      <c r="B53" s="203">
        <v>2012</v>
      </c>
      <c r="C53" s="203">
        <v>2013</v>
      </c>
      <c r="D53" s="204">
        <v>2014</v>
      </c>
      <c r="E53" s="204">
        <v>2015</v>
      </c>
      <c r="F53" s="204">
        <v>2016</v>
      </c>
      <c r="G53" s="232">
        <v>2017</v>
      </c>
      <c r="H53" s="213"/>
      <c r="I53" s="167"/>
      <c r="J53" s="221" t="e">
        <f>+J38+J43+J47+J44+J45</f>
        <v>#REF!</v>
      </c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157"/>
      <c r="B54" s="205"/>
      <c r="C54" s="205"/>
      <c r="D54" s="205"/>
      <c r="E54" s="205"/>
      <c r="F54" s="205"/>
      <c r="G54" s="201"/>
      <c r="H54" s="213"/>
      <c r="I54" s="222"/>
      <c r="J54" s="221" t="e">
        <f>+J39+J40+J41+J42+J48+J49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8" t="s">
        <v>416</v>
      </c>
      <c r="B55" s="277"/>
      <c r="C55" s="277"/>
      <c r="D55" s="270"/>
      <c r="E55" s="270"/>
      <c r="F55" s="270" t="e">
        <f t="shared" ref="F55:G57" si="1">VLOOKUP($A55,$Q$47:$T$65,MATCH(F$53,$Q$46:$T$46,0),FALSE)</f>
        <v>#N/A</v>
      </c>
      <c r="G55" s="275" t="e">
        <f t="shared" si="1"/>
        <v>#N/A</v>
      </c>
      <c r="H55" s="213"/>
      <c r="I55" s="47"/>
      <c r="J55" s="308" t="e">
        <f>J46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418</v>
      </c>
      <c r="B56" s="277"/>
      <c r="C56" s="277"/>
      <c r="D56" s="270"/>
      <c r="E56" s="270"/>
      <c r="F56" s="270" t="e">
        <f t="shared" si="1"/>
        <v>#N/A</v>
      </c>
      <c r="G56" s="275" t="e">
        <f t="shared" si="1"/>
        <v>#N/A</v>
      </c>
      <c r="H56" s="213"/>
      <c r="I56" s="213"/>
      <c r="J56" s="221" t="e">
        <f>SUM(J53:J55)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381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13"/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422</v>
      </c>
      <c r="B58" s="277"/>
      <c r="C58" s="277"/>
      <c r="D58" s="270"/>
      <c r="E58" s="270"/>
      <c r="F58" s="270" t="e">
        <f>F59-SUM(F55:F57)</f>
        <v>#N/A</v>
      </c>
      <c r="G58" s="275" t="e">
        <f>G59-SUM(G55:G57)</f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ht="15" thickBot="1" x14ac:dyDescent="0.4">
      <c r="A59" s="200" t="s">
        <v>388</v>
      </c>
      <c r="B59" s="279">
        <f>SUM(B55:B57)</f>
        <v>0</v>
      </c>
      <c r="C59" s="279">
        <f>SUM(C55:C57)</f>
        <v>0</v>
      </c>
      <c r="D59" s="279">
        <f>SUM(D55:D58)</f>
        <v>0</v>
      </c>
      <c r="E59" s="279">
        <f>SUM(E55:E58)</f>
        <v>0</v>
      </c>
      <c r="F59" s="271" t="e">
        <f>VLOOKUP($A59,$Q$47:$T$65,MATCH(F$53,$Q$46:$T$46,0),FALSE)</f>
        <v>#N/A</v>
      </c>
      <c r="G59" s="276" t="e">
        <f>VLOOKUP($A59,$Q$47:$T$65,MATCH(G$53,$Q$46:$T$46,0),FALSE)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ht="15" thickBot="1" x14ac:dyDescent="0.4">
      <c r="A63" s="219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7"/>
      <c r="Q63" t="s">
        <v>540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Q64" s="152" t="s">
        <v>522</v>
      </c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11" priority="1" operator="notEqual">
      <formula>0</formula>
    </cfRule>
  </conditionalFormatting>
  <conditionalFormatting sqref="R66:T66">
    <cfRule type="cellIs" dxfId="10" priority="3" operator="notEqual">
      <formula>0</formula>
    </cfRule>
  </conditionalFormatting>
  <hyperlinks>
    <hyperlink ref="A1" location="Oversikt!A1" display="Oversikt" xr:uid="{00000000-0004-0000-2500-000000000000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7" tint="0.39997558519241921"/>
  </sheetPr>
  <dimension ref="A1:T66"/>
  <sheetViews>
    <sheetView showGridLines="0" zoomScale="90" zoomScaleNormal="9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5" max="15" width="9.81640625" customWidth="1"/>
    <col min="16" max="16" width="11.81640625" customWidth="1"/>
    <col min="17" max="17" width="40.26953125" bestFit="1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541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+J53</f>
        <v>#REF!</v>
      </c>
      <c r="C5" s="129" t="e">
        <f>+#REF!</f>
        <v>#REF!</v>
      </c>
      <c r="D5" s="149" t="e">
        <f>+C5*B5</f>
        <v>#REF!</v>
      </c>
      <c r="P5" s="255"/>
    </row>
    <row r="6" spans="1:18" x14ac:dyDescent="0.35">
      <c r="A6" s="223" t="s">
        <v>361</v>
      </c>
      <c r="B6" s="149" t="e">
        <f>+J54</f>
        <v>#REF!</v>
      </c>
      <c r="C6" s="129" t="e">
        <f>+#REF!</f>
        <v>#REF!</v>
      </c>
      <c r="D6" s="149" t="e">
        <f>+C6*B6</f>
        <v>#REF!</v>
      </c>
      <c r="P6" s="255"/>
      <c r="R6" s="230" t="s">
        <v>217</v>
      </c>
    </row>
    <row r="7" spans="1:18" x14ac:dyDescent="0.35">
      <c r="A7" s="70" t="s">
        <v>488</v>
      </c>
      <c r="B7" s="149" t="e">
        <f>J55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>
        <v>24</v>
      </c>
      <c r="C21" s="129">
        <v>925</v>
      </c>
      <c r="D21" s="149">
        <v>22200</v>
      </c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>
        <v>72</v>
      </c>
      <c r="C22" s="129">
        <v>750</v>
      </c>
      <c r="D22" s="149">
        <v>54000</v>
      </c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>
        <v>0</v>
      </c>
      <c r="C23" s="129">
        <v>1325</v>
      </c>
      <c r="D23" s="149">
        <v>0</v>
      </c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>
        <v>96</v>
      </c>
      <c r="C24" s="149"/>
      <c r="D24" s="169">
        <v>76200</v>
      </c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>
        <v>0</v>
      </c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>
        <v>40000</v>
      </c>
      <c r="P28" s="255"/>
      <c r="R28" s="252"/>
    </row>
    <row r="29" spans="1:18" ht="15" thickBot="1" x14ac:dyDescent="0.4">
      <c r="A29" s="313" t="s">
        <v>450</v>
      </c>
      <c r="B29" s="314"/>
      <c r="C29" s="314"/>
      <c r="D29" s="315">
        <v>116200</v>
      </c>
      <c r="P29" s="255"/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x14ac:dyDescent="0.35">
      <c r="Q32" t="s">
        <v>390</v>
      </c>
      <c r="R32" s="252" t="e">
        <f>SUMPRODUCT((#REF!=$Q$3)*1+(#REF!=$Q$4)*1+(#REF!=$Q$5)*1,(#REF!=$Q32)*1,#REF!)</f>
        <v>#REF!</v>
      </c>
    </row>
    <row r="33" spans="1:20" ht="15" thickBot="1" x14ac:dyDescent="0.4">
      <c r="Q33" t="s">
        <v>391</v>
      </c>
      <c r="R33" s="252" t="e">
        <f>SUMPRODUCT((#REF!=$Q$3)*1+(#REF!=$Q$4)*1+(#REF!=$Q$5)*1,(#REF!=$Q33)*1,#REF!)</f>
        <v>#REF!</v>
      </c>
    </row>
    <row r="34" spans="1:20" ht="15.5" x14ac:dyDescent="0.35">
      <c r="A34" s="220" t="s">
        <v>394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  <c r="Q35" t="s">
        <v>393</v>
      </c>
      <c r="R35" s="252" t="e">
        <f>SUMPRODUCT((#REF!=$Q$3)*1+(#REF!=$Q$4)*1+(#REF!=$Q$5)*1,(#REF!=$Q35)*1,#REF!)</f>
        <v>#REF!</v>
      </c>
    </row>
    <row r="36" spans="1:20" ht="15" customHeight="1" thickBot="1" x14ac:dyDescent="0.4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35.25" customHeight="1" thickBot="1" x14ac:dyDescent="0.4">
      <c r="A37" s="186" t="s">
        <v>397</v>
      </c>
      <c r="B37" s="187" t="s">
        <v>489</v>
      </c>
      <c r="C37" s="188" t="s">
        <v>490</v>
      </c>
      <c r="D37" s="187" t="s">
        <v>479</v>
      </c>
      <c r="E37" s="188" t="s">
        <v>480</v>
      </c>
      <c r="F37" s="187" t="s">
        <v>398</v>
      </c>
      <c r="G37" s="188" t="s">
        <v>399</v>
      </c>
      <c r="H37" s="187" t="s">
        <v>481</v>
      </c>
      <c r="I37" s="189" t="e">
        <f>+#REF!</f>
        <v>#REF!</v>
      </c>
      <c r="J37" s="161" t="e">
        <f>+#REF!</f>
        <v>#REF!</v>
      </c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190" t="s">
        <v>362</v>
      </c>
      <c r="B38" s="175"/>
      <c r="C38" s="178"/>
      <c r="D38" s="177"/>
      <c r="E38" s="178"/>
      <c r="F38" s="177"/>
      <c r="G38" s="178"/>
      <c r="H38" s="177">
        <v>0</v>
      </c>
      <c r="I38" s="260" t="e">
        <f>SUMPRODUCT(($Q$7:$Q$29=$Q7)*1,$R$7:$R$29)</f>
        <v>#REF!</v>
      </c>
      <c r="J38" s="162" t="e">
        <f t="shared" ref="J38:J49" si="0">I38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1" t="s">
        <v>405</v>
      </c>
      <c r="B39" s="180"/>
      <c r="C39" s="183"/>
      <c r="D39" s="182"/>
      <c r="E39" s="183"/>
      <c r="F39" s="182"/>
      <c r="G39" s="183"/>
      <c r="H39" s="182">
        <v>0</v>
      </c>
      <c r="I39" s="263" t="e">
        <f>SUMPRODUCT(($Q$7:$Q$29=$Q8)*1+($Q$7:$Q$29=$Q27)*1,$R$7:$R$29)</f>
        <v>#REF!</v>
      </c>
      <c r="J39" s="163" t="e">
        <f t="shared" si="0"/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406</v>
      </c>
      <c r="B40" s="182"/>
      <c r="C40" s="183"/>
      <c r="D40" s="182"/>
      <c r="E40" s="183"/>
      <c r="F40" s="182"/>
      <c r="G40" s="183"/>
      <c r="H40" s="182">
        <v>72</v>
      </c>
      <c r="I40" s="263" t="e">
        <f>SUMPRODUCT(($Q$7:$Q$29=$Q9)*1+($Q$7:$Q$29=$Q23)*1,$R$7:$R$29)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365</v>
      </c>
      <c r="B41" s="180"/>
      <c r="C41" s="183"/>
      <c r="D41" s="182"/>
      <c r="E41" s="183"/>
      <c r="F41" s="182"/>
      <c r="G41" s="183"/>
      <c r="H41" s="182">
        <v>0</v>
      </c>
      <c r="I41" s="263" t="e">
        <f>SUMPRODUCT(($Q$7:$Q$29=$Q10)*1+($Q$7:$Q$29=$Q22)*1,$R$7:$R$29)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379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SUMPRODUCT(($Q$7:$Q$29=$Q11)*1+($Q$7:$Q$29=$Q20)*1,$R$7:$R$29)</f>
        <v>#REF!</v>
      </c>
      <c r="J42" s="163" t="e">
        <f t="shared" si="0"/>
        <v>#REF!</v>
      </c>
      <c r="K42" s="213">
        <f>6*12</f>
        <v>72</v>
      </c>
      <c r="L42" s="215"/>
    </row>
    <row r="43" spans="1:20" x14ac:dyDescent="0.35">
      <c r="A43" s="190" t="s">
        <v>377</v>
      </c>
      <c r="B43" s="175"/>
      <c r="C43" s="178"/>
      <c r="D43" s="177"/>
      <c r="E43" s="178"/>
      <c r="F43" s="177"/>
      <c r="G43" s="178"/>
      <c r="H43" s="177">
        <v>24</v>
      </c>
      <c r="I43" s="344" t="e">
        <f>SUMPRODUCT(($Q$7:$Q$29=$Q12)*1+($Q$7:$Q$29=$Q19)*1,$R$7:$R$29)</f>
        <v>#REF!</v>
      </c>
      <c r="J43" s="162" t="e">
        <f t="shared" si="0"/>
        <v>#REF!</v>
      </c>
      <c r="K43" s="213">
        <v>5</v>
      </c>
      <c r="L43" s="214"/>
    </row>
    <row r="44" spans="1:20" x14ac:dyDescent="0.35">
      <c r="A44" s="190" t="s">
        <v>161</v>
      </c>
      <c r="B44" s="175"/>
      <c r="C44" s="178"/>
      <c r="D44" s="177"/>
      <c r="E44" s="178"/>
      <c r="F44" s="177"/>
      <c r="G44" s="178"/>
      <c r="H44" s="177">
        <v>0</v>
      </c>
      <c r="I44" s="344" t="e">
        <f>SUMPRODUCT(($Q$7:$Q$29=$Q13)*1,$R$7:$R$29)</f>
        <v>#REF!</v>
      </c>
      <c r="J44" s="162" t="e">
        <f t="shared" si="0"/>
        <v>#REF!</v>
      </c>
      <c r="K44" s="213">
        <f>+K42+K43</f>
        <v>77</v>
      </c>
      <c r="L44" s="214"/>
      <c r="Q44" s="229" t="s">
        <v>407</v>
      </c>
    </row>
    <row r="45" spans="1:20" x14ac:dyDescent="0.35">
      <c r="A45" s="190" t="s">
        <v>370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SUMPRODUCT(($Q$7:$Q$29=$Q14)*1+($Q$7:$Q$29=$Q25)*1+($Q$7:$Q$29=$Q24)*1,$R$7:$R$29)</f>
        <v>#REF!</v>
      </c>
      <c r="J45" s="162" t="e">
        <f t="shared" si="0"/>
        <v>#REF!</v>
      </c>
      <c r="K45" s="213"/>
      <c r="L45" s="214"/>
      <c r="Q45" s="1"/>
    </row>
    <row r="46" spans="1:20" x14ac:dyDescent="0.35">
      <c r="A46" t="s">
        <v>375</v>
      </c>
      <c r="B46" s="309"/>
      <c r="C46" s="304"/>
      <c r="D46" s="303"/>
      <c r="E46" s="304"/>
      <c r="F46" s="303"/>
      <c r="G46" s="304"/>
      <c r="H46" s="303">
        <v>0</v>
      </c>
      <c r="I46" s="345" t="e">
        <f>SUMPRODUCT(($Q$7:$Q$29=$Q18)*1,$R$7:$R$29)</f>
        <v>#REF!</v>
      </c>
      <c r="J46" s="306" t="e">
        <f t="shared" si="0"/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386</v>
      </c>
      <c r="B47" s="175"/>
      <c r="C47" s="178"/>
      <c r="D47" s="177"/>
      <c r="E47" s="178"/>
      <c r="F47" s="177"/>
      <c r="G47" s="178"/>
      <c r="H47" s="177">
        <v>0</v>
      </c>
      <c r="I47" s="344" t="e">
        <f>SUMPRODUCT(($Q$7:$Q$29=$Q15)*1+($Q$7:$Q$29=$Q26)*1,$R$7:$R$29)</f>
        <v>#REF!</v>
      </c>
      <c r="J47" s="162" t="e">
        <f t="shared" si="0"/>
        <v>#REF!</v>
      </c>
      <c r="K47" s="213" t="s">
        <v>545</v>
      </c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1" t="s">
        <v>380</v>
      </c>
      <c r="B48" s="180"/>
      <c r="C48" s="183"/>
      <c r="D48" s="182"/>
      <c r="E48" s="183"/>
      <c r="F48" s="182"/>
      <c r="G48" s="183"/>
      <c r="H48" s="182">
        <v>0</v>
      </c>
      <c r="I48" s="350" t="e">
        <f>SUMPRODUCT(($Q$7:$Q$29=$Q16)*1+($Q$7:$Q$29=$Q21)*1,$R$7:$R$29)</f>
        <v>#REF!</v>
      </c>
      <c r="J48" s="163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374</v>
      </c>
      <c r="B49" s="222"/>
      <c r="C49" s="183"/>
      <c r="D49" s="236"/>
      <c r="E49" s="183"/>
      <c r="F49" s="182"/>
      <c r="G49" s="183"/>
      <c r="H49" s="182">
        <v>0</v>
      </c>
      <c r="I49" s="350" t="e">
        <f>SUMPRODUCT(($Q$7:$Q$29=$Q17)*1,$R$7:$R$29)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ht="15" thickBot="1" x14ac:dyDescent="0.4">
      <c r="A50" s="192" t="s">
        <v>409</v>
      </c>
      <c r="B50" s="194">
        <f>SUM(B38:B48)</f>
        <v>0</v>
      </c>
      <c r="C50" s="194">
        <f>SUM(C38:C48)</f>
        <v>0</v>
      </c>
      <c r="D50" s="194">
        <f>SUM(D38:D48)</f>
        <v>0</v>
      </c>
      <c r="E50" s="194">
        <f>SUM(E38:E49)</f>
        <v>0</v>
      </c>
      <c r="F50" s="195">
        <f>SUM(F38:F48)</f>
        <v>0</v>
      </c>
      <c r="G50" s="196">
        <f>SUM(G38:G49)</f>
        <v>0</v>
      </c>
      <c r="H50" s="197">
        <f>SUM(H38:H49)</f>
        <v>96</v>
      </c>
      <c r="I50" s="198" t="e">
        <f>SUM(I38:I49)</f>
        <v>#REF!</v>
      </c>
      <c r="J50" s="199" t="e">
        <f>SUM(J38:J49)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212"/>
      <c r="B51" s="213"/>
      <c r="C51" s="213"/>
      <c r="D51" s="213"/>
      <c r="E51" s="213"/>
      <c r="F51" s="213"/>
      <c r="G51" s="218"/>
      <c r="H51" s="213"/>
      <c r="I51" s="213"/>
      <c r="J51" s="213"/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212"/>
      <c r="B52" s="213"/>
      <c r="C52" s="213"/>
      <c r="D52" s="213"/>
      <c r="E52" s="213"/>
      <c r="F52" s="213"/>
      <c r="G52" s="234" t="s">
        <v>483</v>
      </c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56" t="s">
        <v>413</v>
      </c>
      <c r="B53" s="203">
        <v>2012</v>
      </c>
      <c r="C53" s="203">
        <v>2013</v>
      </c>
      <c r="D53" s="204">
        <v>2014</v>
      </c>
      <c r="E53" s="204">
        <v>2015</v>
      </c>
      <c r="F53" s="204">
        <v>2016</v>
      </c>
      <c r="G53" s="232">
        <v>2017</v>
      </c>
      <c r="H53" s="213"/>
      <c r="I53" s="167"/>
      <c r="J53" s="221" t="e">
        <f>+J38+J43+J47+J44+J45</f>
        <v>#REF!</v>
      </c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157"/>
      <c r="B54" s="205"/>
      <c r="C54" s="205"/>
      <c r="D54" s="205"/>
      <c r="E54" s="205"/>
      <c r="F54" s="205"/>
      <c r="G54" s="201"/>
      <c r="H54" s="213"/>
      <c r="I54" s="222"/>
      <c r="J54" s="221" t="e">
        <f>+J39+J40+J41+J42+J48+J49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8" t="s">
        <v>416</v>
      </c>
      <c r="B55" s="277"/>
      <c r="C55" s="277"/>
      <c r="D55" s="270"/>
      <c r="E55" s="270"/>
      <c r="F55" s="270" t="e">
        <f t="shared" ref="F55:G57" si="1">VLOOKUP($A55,$Q$47:$T$65,MATCH(F$53,$Q$46:$T$46,0),FALSE)</f>
        <v>#N/A</v>
      </c>
      <c r="G55" s="275" t="e">
        <f t="shared" si="1"/>
        <v>#N/A</v>
      </c>
      <c r="H55" s="213"/>
      <c r="I55" s="47"/>
      <c r="J55" s="308" t="e">
        <f>J46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418</v>
      </c>
      <c r="B56" s="277"/>
      <c r="C56" s="277"/>
      <c r="D56" s="270"/>
      <c r="E56" s="270"/>
      <c r="F56" s="270" t="e">
        <f t="shared" si="1"/>
        <v>#N/A</v>
      </c>
      <c r="G56" s="275" t="e">
        <f t="shared" si="1"/>
        <v>#N/A</v>
      </c>
      <c r="H56" s="213"/>
      <c r="I56" s="213"/>
      <c r="J56" s="221" t="e">
        <f>SUM(J53:J55)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381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13"/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422</v>
      </c>
      <c r="B58" s="277"/>
      <c r="C58" s="277"/>
      <c r="D58" s="270"/>
      <c r="E58" s="270"/>
      <c r="F58" s="270" t="e">
        <f>F59-SUM(F55:F57)</f>
        <v>#N/A</v>
      </c>
      <c r="G58" s="275" t="e">
        <f>G59-SUM(G55:G57)</f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ht="15" thickBot="1" x14ac:dyDescent="0.4">
      <c r="A59" s="200" t="s">
        <v>388</v>
      </c>
      <c r="B59" s="279">
        <f>SUM(B55:B57)</f>
        <v>0</v>
      </c>
      <c r="C59" s="279">
        <f>SUM(C55:C57)</f>
        <v>0</v>
      </c>
      <c r="D59" s="279">
        <f>SUM(D55:D58)</f>
        <v>0</v>
      </c>
      <c r="E59" s="279">
        <f>SUM(E55:E58)</f>
        <v>0</v>
      </c>
      <c r="F59" s="271" t="e">
        <f>VLOOKUP($A59,$Q$47:$T$65,MATCH(F$53,$Q$46:$T$46,0),FALSE)</f>
        <v>#N/A</v>
      </c>
      <c r="G59" s="276" t="e">
        <f>VLOOKUP($A59,$Q$47:$T$65,MATCH(G$53,$Q$46:$T$46,0),FALSE)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ht="15" thickBot="1" x14ac:dyDescent="0.4">
      <c r="A63" s="219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7"/>
      <c r="Q63" s="152" t="s">
        <v>408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9" priority="1" operator="notEqual">
      <formula>0</formula>
    </cfRule>
  </conditionalFormatting>
  <conditionalFormatting sqref="R66:T66">
    <cfRule type="cellIs" dxfId="8" priority="2" operator="notEqual">
      <formula>0</formula>
    </cfRule>
  </conditionalFormatting>
  <hyperlinks>
    <hyperlink ref="A1" location="Oversikt!A1" display="Oversikt" xr:uid="{00000000-0004-0000-2600-000000000000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7" tint="0.39997558519241921"/>
  </sheetPr>
  <dimension ref="A1:T66"/>
  <sheetViews>
    <sheetView showGridLines="0" zoomScale="80" zoomScaleNormal="80" workbookViewId="0">
      <selection activeCell="P46" sqref="P46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2695312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5" max="15" width="9.81640625" customWidth="1"/>
    <col min="16" max="16" width="11.81640625" customWidth="1"/>
    <col min="17" max="17" width="40.26953125" bestFit="1" customWidth="1"/>
    <col min="18" max="18" width="9.1796875" customWidth="1"/>
    <col min="19" max="19" width="35.26953125" customWidth="1"/>
    <col min="20" max="20" width="27" customWidth="1"/>
    <col min="21" max="21" width="5.54296875" customWidth="1"/>
    <col min="22" max="22" width="9.179687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546</v>
      </c>
      <c r="B3" s="318"/>
      <c r="C3" s="165"/>
      <c r="D3" s="185"/>
    </row>
    <row r="4" spans="1:18" x14ac:dyDescent="0.35">
      <c r="A4" s="70"/>
      <c r="B4" s="166" t="s">
        <v>329</v>
      </c>
      <c r="C4" s="159" t="s">
        <v>328</v>
      </c>
      <c r="D4" s="166" t="s">
        <v>356</v>
      </c>
    </row>
    <row r="5" spans="1:18" x14ac:dyDescent="0.35">
      <c r="A5" s="224" t="s">
        <v>439</v>
      </c>
      <c r="B5" s="149" t="e">
        <f>+J53</f>
        <v>#REF!</v>
      </c>
      <c r="C5" s="129" t="e">
        <f>+#REF!</f>
        <v>#REF!</v>
      </c>
      <c r="D5" s="149" t="e">
        <f>+C5*B5</f>
        <v>#REF!</v>
      </c>
    </row>
    <row r="6" spans="1:18" x14ac:dyDescent="0.35">
      <c r="A6" s="223" t="s">
        <v>361</v>
      </c>
      <c r="B6" s="149" t="e">
        <f>+J54</f>
        <v>#REF!</v>
      </c>
      <c r="C6" s="129" t="e">
        <f>+#REF!</f>
        <v>#REF!</v>
      </c>
      <c r="D6" s="149" t="e">
        <f>+C6*B6</f>
        <v>#REF!</v>
      </c>
      <c r="R6" s="230" t="s">
        <v>217</v>
      </c>
    </row>
    <row r="7" spans="1:18" x14ac:dyDescent="0.35">
      <c r="A7" s="70" t="s">
        <v>488</v>
      </c>
      <c r="B7" s="149" t="e">
        <f>J55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>
        <f>+'Fjordkraft Konsern'!G15</f>
        <v>0</v>
      </c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 t="s">
        <v>367</v>
      </c>
      <c r="B12" s="170"/>
      <c r="C12" s="150"/>
      <c r="D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ht="15" thickBot="1" x14ac:dyDescent="0.4">
      <c r="A13" s="313" t="s">
        <v>450</v>
      </c>
      <c r="B13" s="314"/>
      <c r="C13" s="314"/>
      <c r="D13" s="315" t="e">
        <f>+D8+D11+D12</f>
        <v>#REF!</v>
      </c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x14ac:dyDescent="0.35"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ht="15.5" x14ac:dyDescent="0.35">
      <c r="A18" s="155" t="s">
        <v>376</v>
      </c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8.5" x14ac:dyDescent="0.45">
      <c r="A19" s="164" t="s">
        <v>538</v>
      </c>
      <c r="B19" s="165"/>
      <c r="C19" s="165"/>
      <c r="D19" s="18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x14ac:dyDescent="0.35">
      <c r="A20" s="70"/>
      <c r="B20" s="166" t="s">
        <v>329</v>
      </c>
      <c r="C20" s="159" t="s">
        <v>328</v>
      </c>
      <c r="D20" s="166" t="s">
        <v>356</v>
      </c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224" t="s">
        <v>439</v>
      </c>
      <c r="B21" s="149">
        <v>29</v>
      </c>
      <c r="C21" s="129">
        <v>925</v>
      </c>
      <c r="D21" s="149">
        <v>26825</v>
      </c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3" t="s">
        <v>361</v>
      </c>
      <c r="B22" s="149">
        <v>36</v>
      </c>
      <c r="C22" s="129">
        <v>750</v>
      </c>
      <c r="D22" s="149">
        <v>27000</v>
      </c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70" t="s">
        <v>488</v>
      </c>
      <c r="B23" s="149">
        <v>0</v>
      </c>
      <c r="C23" s="129">
        <v>1325</v>
      </c>
      <c r="D23" s="149">
        <v>0</v>
      </c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160" t="s">
        <v>131</v>
      </c>
      <c r="B24" s="168">
        <v>65</v>
      </c>
      <c r="C24" s="149"/>
      <c r="D24" s="169">
        <v>53825</v>
      </c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150"/>
      <c r="B25" s="170"/>
      <c r="C25" s="150"/>
      <c r="D25" s="170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50"/>
      <c r="B26" s="170"/>
      <c r="C26" s="150"/>
      <c r="D26" s="170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>
        <v>0</v>
      </c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 t="s">
        <v>367</v>
      </c>
      <c r="B28" s="170"/>
      <c r="C28" s="150"/>
      <c r="D28" s="170">
        <v>10000</v>
      </c>
      <c r="R28" s="252"/>
    </row>
    <row r="29" spans="1:18" ht="15" thickBot="1" x14ac:dyDescent="0.4">
      <c r="A29" s="313" t="s">
        <v>450</v>
      </c>
      <c r="B29" s="314"/>
      <c r="C29" s="314"/>
      <c r="D29" s="315">
        <v>63825</v>
      </c>
      <c r="Q29" s="229" t="s">
        <v>388</v>
      </c>
      <c r="R29" s="253" t="e">
        <f>SUM(R7:R28)</f>
        <v>#REF!</v>
      </c>
    </row>
    <row r="30" spans="1:18" ht="18.5" x14ac:dyDescent="0.45">
      <c r="F30" s="174"/>
      <c r="Q30" s="233" t="s">
        <v>389</v>
      </c>
      <c r="R30" s="288" t="e">
        <f>SUMPRODUCT((#REF!=$Q$3)*1+(#REF!=$Q$4)*1+(#REF!=$Q$5)*1,#REF!)-R29</f>
        <v>#REF!</v>
      </c>
    </row>
    <row r="31" spans="1:18" ht="18.5" x14ac:dyDescent="0.45">
      <c r="F31" s="174"/>
      <c r="R31" s="252"/>
    </row>
    <row r="32" spans="1:18" x14ac:dyDescent="0.35">
      <c r="Q32" t="s">
        <v>390</v>
      </c>
      <c r="R32" s="252" t="e">
        <f>SUMPRODUCT((#REF!=$Q$3)*1+(#REF!=$Q$4)*1+(#REF!=$Q$5)*1,(#REF!=$Q32)*1,#REF!)</f>
        <v>#REF!</v>
      </c>
    </row>
    <row r="33" spans="1:20" ht="15" thickBot="1" x14ac:dyDescent="0.4">
      <c r="Q33" t="s">
        <v>391</v>
      </c>
      <c r="R33" s="252" t="e">
        <f>SUMPRODUCT((#REF!=$Q$3)*1+(#REF!=$Q$4)*1+(#REF!=$Q$5)*1,(#REF!=$Q33)*1,#REF!)</f>
        <v>#REF!</v>
      </c>
    </row>
    <row r="34" spans="1:20" ht="15.5" x14ac:dyDescent="0.35">
      <c r="A34" s="220" t="s">
        <v>394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1"/>
      <c r="Q34" t="s">
        <v>392</v>
      </c>
      <c r="R34" s="252" t="e">
        <f>SUMPRODUCT((#REF!=$Q$3)*1+(#REF!=$Q$4)*1+(#REF!=$Q$5)*1,(#REF!=$Q34)*1,#REF!)</f>
        <v>#REF!</v>
      </c>
    </row>
    <row r="35" spans="1:20" x14ac:dyDescent="0.35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  <c r="Q35" t="s">
        <v>393</v>
      </c>
      <c r="R35" s="252" t="e">
        <f>SUMPRODUCT((#REF!=$Q$3)*1+(#REF!=$Q$4)*1+(#REF!=$Q$5)*1,(#REF!=$Q35)*1,#REF!)</f>
        <v>#REF!</v>
      </c>
    </row>
    <row r="36" spans="1:20" ht="15" customHeight="1" thickBot="1" x14ac:dyDescent="0.4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Q36" t="e">
        <f>#REF!</f>
        <v>#REF!</v>
      </c>
      <c r="R36" s="252" t="e">
        <f>SUMPRODUCT((#REF!=$Q$3)*1+(#REF!=$Q$4)*1+(#REF!=$Q$5)*1,(#REF!=$Q36)*1,#REF!)</f>
        <v>#REF!</v>
      </c>
    </row>
    <row r="37" spans="1:20" ht="35.25" customHeight="1" thickBot="1" x14ac:dyDescent="0.4">
      <c r="A37" s="186" t="s">
        <v>397</v>
      </c>
      <c r="B37" s="187" t="s">
        <v>489</v>
      </c>
      <c r="C37" s="188" t="s">
        <v>490</v>
      </c>
      <c r="D37" s="187" t="s">
        <v>479</v>
      </c>
      <c r="E37" s="188" t="s">
        <v>480</v>
      </c>
      <c r="F37" s="187" t="s">
        <v>398</v>
      </c>
      <c r="G37" s="188" t="s">
        <v>399</v>
      </c>
      <c r="H37" s="187" t="s">
        <v>481</v>
      </c>
      <c r="I37" s="231" t="e">
        <f>+#REF!</f>
        <v>#REF!</v>
      </c>
      <c r="J37" s="161" t="e">
        <f>+#REF!</f>
        <v>#REF!</v>
      </c>
      <c r="K37" s="213"/>
      <c r="L37" s="214"/>
      <c r="Q37" t="e">
        <f>#REF!</f>
        <v>#REF!</v>
      </c>
      <c r="R37" s="252" t="e">
        <f>SUMPRODUCT((#REF!=$Q$3)*1+(#REF!=$Q$4)*1+(#REF!=$Q$5)*1,(#REF!=$Q37)*1,#REF!)</f>
        <v>#REF!</v>
      </c>
    </row>
    <row r="38" spans="1:20" x14ac:dyDescent="0.35">
      <c r="A38" s="190" t="s">
        <v>362</v>
      </c>
      <c r="B38" s="175"/>
      <c r="C38" s="178"/>
      <c r="D38" s="177"/>
      <c r="E38" s="178"/>
      <c r="F38" s="177"/>
      <c r="G38" s="178"/>
      <c r="H38" s="177">
        <v>0</v>
      </c>
      <c r="I38" s="260" t="e">
        <f>SUMPRODUCT(($Q$7:$Q$29=$Q7)*1,$R$7:$R$29)</f>
        <v>#REF!</v>
      </c>
      <c r="J38" s="162" t="e">
        <f t="shared" ref="J38:J49" si="0">I38</f>
        <v>#REF!</v>
      </c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x14ac:dyDescent="0.35">
      <c r="A39" s="191" t="s">
        <v>405</v>
      </c>
      <c r="B39" s="180"/>
      <c r="C39" s="183"/>
      <c r="D39" s="182"/>
      <c r="E39" s="183"/>
      <c r="F39" s="182"/>
      <c r="G39" s="183"/>
      <c r="H39" s="182">
        <v>0</v>
      </c>
      <c r="I39" s="263" t="e">
        <f>SUMPRODUCT(($Q$7:$Q$29=$Q8)*1+($Q$7:$Q$29=$Q27)*1,$R$7:$R$29)</f>
        <v>#REF!</v>
      </c>
      <c r="J39" s="163" t="e">
        <f t="shared" si="0"/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1" t="s">
        <v>406</v>
      </c>
      <c r="B40" s="182"/>
      <c r="C40" s="183"/>
      <c r="D40" s="182"/>
      <c r="E40" s="183"/>
      <c r="F40" s="182"/>
      <c r="G40" s="183"/>
      <c r="H40" s="182">
        <v>36</v>
      </c>
      <c r="I40" s="263" t="e">
        <f>SUMPRODUCT(($Q$7:$Q$29=$Q9)*1+($Q$7:$Q$29=$Q23)*1,$R$7:$R$29)</f>
        <v>#REF!</v>
      </c>
      <c r="J40" s="163" t="e">
        <f t="shared" si="0"/>
        <v>#REF!</v>
      </c>
      <c r="K40" s="213"/>
      <c r="L40" s="214"/>
    </row>
    <row r="41" spans="1:20" x14ac:dyDescent="0.35">
      <c r="A41" s="191" t="s">
        <v>365</v>
      </c>
      <c r="B41" s="180"/>
      <c r="C41" s="183"/>
      <c r="D41" s="182"/>
      <c r="E41" s="183"/>
      <c r="F41" s="182"/>
      <c r="G41" s="183"/>
      <c r="H41" s="182">
        <v>0</v>
      </c>
      <c r="I41" s="263" t="e">
        <f>SUMPRODUCT(($Q$7:$Q$29=$Q10)*1+($Q$7:$Q$29=$Q22)*1,$R$7:$R$29)</f>
        <v>#REF!</v>
      </c>
      <c r="J41" s="163" t="e">
        <f t="shared" si="0"/>
        <v>#REF!</v>
      </c>
      <c r="K41" s="213"/>
      <c r="L41" s="214"/>
    </row>
    <row r="42" spans="1:20" x14ac:dyDescent="0.35">
      <c r="A42" s="191" t="s">
        <v>379</v>
      </c>
      <c r="B42" s="180"/>
      <c r="C42" s="183"/>
      <c r="D42" s="182"/>
      <c r="E42" s="183"/>
      <c r="F42" s="182"/>
      <c r="G42" s="183"/>
      <c r="H42" s="182">
        <v>0</v>
      </c>
      <c r="I42" s="263" t="e">
        <f>SUMPRODUCT(($Q$7:$Q$29=$Q11)*1+($Q$7:$Q$29=$Q20)*1,$R$7:$R$29)</f>
        <v>#REF!</v>
      </c>
      <c r="J42" s="163" t="e">
        <f t="shared" si="0"/>
        <v>#REF!</v>
      </c>
      <c r="K42" s="213">
        <f>6*12</f>
        <v>72</v>
      </c>
      <c r="L42" s="215"/>
    </row>
    <row r="43" spans="1:20" x14ac:dyDescent="0.35">
      <c r="A43" s="190" t="s">
        <v>377</v>
      </c>
      <c r="B43" s="175"/>
      <c r="C43" s="178"/>
      <c r="D43" s="177"/>
      <c r="E43" s="178"/>
      <c r="F43" s="177"/>
      <c r="G43" s="178"/>
      <c r="H43" s="177">
        <v>24</v>
      </c>
      <c r="I43" s="344" t="e">
        <f>SUMPRODUCT(($Q$7:$Q$29=$Q12)*1+($Q$7:$Q$29=$Q19)*1,$R$7:$R$29)</f>
        <v>#REF!</v>
      </c>
      <c r="J43" s="162" t="e">
        <f t="shared" si="0"/>
        <v>#REF!</v>
      </c>
      <c r="K43" s="213">
        <v>5</v>
      </c>
      <c r="L43" s="214"/>
    </row>
    <row r="44" spans="1:20" x14ac:dyDescent="0.35">
      <c r="A44" s="190" t="s">
        <v>161</v>
      </c>
      <c r="B44" s="175"/>
      <c r="C44" s="178"/>
      <c r="D44" s="177"/>
      <c r="E44" s="178"/>
      <c r="F44" s="177"/>
      <c r="G44" s="178"/>
      <c r="H44" s="177">
        <v>0</v>
      </c>
      <c r="I44" s="344" t="e">
        <f>SUMPRODUCT(($Q$7:$Q$29=$Q13)*1,$R$7:$R$29)</f>
        <v>#REF!</v>
      </c>
      <c r="J44" s="162" t="e">
        <f t="shared" si="0"/>
        <v>#REF!</v>
      </c>
      <c r="K44" s="213">
        <f>+K42+K43</f>
        <v>77</v>
      </c>
      <c r="L44" s="214"/>
      <c r="Q44" s="229" t="s">
        <v>407</v>
      </c>
    </row>
    <row r="45" spans="1:20" x14ac:dyDescent="0.35">
      <c r="A45" s="190" t="s">
        <v>370</v>
      </c>
      <c r="B45" s="175"/>
      <c r="C45" s="178"/>
      <c r="D45" s="177"/>
      <c r="E45" s="178"/>
      <c r="F45" s="177"/>
      <c r="G45" s="178"/>
      <c r="H45" s="177">
        <v>0</v>
      </c>
      <c r="I45" s="344" t="e">
        <f>SUMPRODUCT(($Q$7:$Q$29=$Q14)*1+($Q$7:$Q$29=$Q25)*1+($Q$7:$Q$29=$Q24)*1,$R$7:$R$29)</f>
        <v>#REF!</v>
      </c>
      <c r="J45" s="162" t="e">
        <f t="shared" si="0"/>
        <v>#REF!</v>
      </c>
      <c r="K45" s="213"/>
      <c r="L45" s="214"/>
      <c r="Q45" t="s">
        <v>547</v>
      </c>
    </row>
    <row r="46" spans="1:20" x14ac:dyDescent="0.35">
      <c r="A46" t="s">
        <v>375</v>
      </c>
      <c r="B46" s="309"/>
      <c r="C46" s="304"/>
      <c r="D46" s="303"/>
      <c r="E46" s="304"/>
      <c r="F46" s="303"/>
      <c r="G46" s="304"/>
      <c r="H46" s="303">
        <v>0</v>
      </c>
      <c r="I46" s="345" t="e">
        <f>SUMPRODUCT(($Q$7:$Q$29=$Q18)*1,$R$7:$R$29)</f>
        <v>#REF!</v>
      </c>
      <c r="J46" s="306" t="e">
        <f t="shared" si="0"/>
        <v>#REF!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386</v>
      </c>
      <c r="B47" s="175"/>
      <c r="C47" s="178"/>
      <c r="D47" s="177"/>
      <c r="E47" s="178"/>
      <c r="F47" s="177"/>
      <c r="G47" s="178"/>
      <c r="H47" s="177">
        <v>5</v>
      </c>
      <c r="I47" s="344" t="e">
        <f>SUMPRODUCT(($Q$7:$Q$29=$Q15)*1+($Q$7:$Q$29=$Q26)*1,$R$7:$R$29)</f>
        <v>#REF!</v>
      </c>
      <c r="J47" s="162" t="e">
        <f t="shared" si="0"/>
        <v>#REF!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s="191" t="s">
        <v>380</v>
      </c>
      <c r="B48" s="180"/>
      <c r="C48" s="183"/>
      <c r="D48" s="182"/>
      <c r="E48" s="183"/>
      <c r="F48" s="182"/>
      <c r="G48" s="183"/>
      <c r="H48" s="182">
        <v>0</v>
      </c>
      <c r="I48" s="350" t="e">
        <f>SUMPRODUCT(($Q$7:$Q$29=$Q16)*1+($Q$7:$Q$29=$Q21)*1,$R$7:$R$29)</f>
        <v>#REF!</v>
      </c>
      <c r="J48" s="163" t="e">
        <f t="shared" si="0"/>
        <v>#REF!</v>
      </c>
      <c r="K48" s="213"/>
      <c r="L48" s="214"/>
      <c r="Q48" s="152" t="s">
        <v>467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1" t="s">
        <v>374</v>
      </c>
      <c r="B49" s="222"/>
      <c r="C49" s="183"/>
      <c r="D49" s="236"/>
      <c r="E49" s="183"/>
      <c r="F49" s="182"/>
      <c r="G49" s="183"/>
      <c r="H49" s="182">
        <v>0</v>
      </c>
      <c r="I49" s="350" t="e">
        <f>SUMPRODUCT(($Q$7:$Q$29=$Q17)*1,$R$7:$R$29)</f>
        <v>#REF!</v>
      </c>
      <c r="J49" s="163" t="e">
        <f t="shared" si="0"/>
        <v>#REF!</v>
      </c>
      <c r="K49" s="213"/>
      <c r="L49" s="214"/>
      <c r="Q49" s="152" t="s">
        <v>381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ht="15" thickBot="1" x14ac:dyDescent="0.4">
      <c r="A50" s="192" t="s">
        <v>409</v>
      </c>
      <c r="B50" s="194">
        <f>SUM(B38:B48)</f>
        <v>0</v>
      </c>
      <c r="C50" s="194">
        <f>SUM(C38:C48)</f>
        <v>0</v>
      </c>
      <c r="D50" s="194">
        <f>SUM(D38:D48)</f>
        <v>0</v>
      </c>
      <c r="E50" s="194">
        <f>SUM(E38:E49)</f>
        <v>0</v>
      </c>
      <c r="F50" s="195">
        <f>SUM(F38:F48)</f>
        <v>0</v>
      </c>
      <c r="G50" s="196">
        <f>SUM(G38:G49)</f>
        <v>0</v>
      </c>
      <c r="H50" s="197">
        <f>SUM(H38:H49)</f>
        <v>65</v>
      </c>
      <c r="I50" s="198" t="e">
        <f>SUM(I38:I49)</f>
        <v>#REF!</v>
      </c>
      <c r="J50" s="199" t="e">
        <f>SUM(J38:J49)</f>
        <v>#REF!</v>
      </c>
      <c r="K50" s="213"/>
      <c r="L50" s="214"/>
      <c r="Q50" s="152" t="s">
        <v>427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212"/>
      <c r="B51" s="213"/>
      <c r="C51" s="213"/>
      <c r="D51" s="213"/>
      <c r="E51" s="213"/>
      <c r="F51" s="213"/>
      <c r="G51" s="218"/>
      <c r="H51" s="213"/>
      <c r="I51" s="213"/>
      <c r="J51" s="213"/>
      <c r="K51" s="213"/>
      <c r="L51" s="214"/>
      <c r="Q51" s="152" t="s">
        <v>416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212"/>
      <c r="B52" s="213"/>
      <c r="C52" s="213"/>
      <c r="D52" s="213"/>
      <c r="E52" s="213"/>
      <c r="F52" s="213"/>
      <c r="G52" s="234" t="s">
        <v>483</v>
      </c>
      <c r="H52" s="213"/>
      <c r="I52" s="213"/>
      <c r="J52" s="213"/>
      <c r="K52" s="213"/>
      <c r="L52" s="214"/>
      <c r="Q52" s="152" t="s">
        <v>469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ht="15" thickBot="1" x14ac:dyDescent="0.4">
      <c r="A53" s="156" t="s">
        <v>413</v>
      </c>
      <c r="B53" s="203">
        <v>2012</v>
      </c>
      <c r="C53" s="203">
        <v>2013</v>
      </c>
      <c r="D53" s="204">
        <v>2014</v>
      </c>
      <c r="E53" s="204">
        <v>2015</v>
      </c>
      <c r="F53" s="204">
        <v>2016</v>
      </c>
      <c r="G53" s="232">
        <v>2017</v>
      </c>
      <c r="H53" s="213"/>
      <c r="I53" s="167"/>
      <c r="J53" s="221" t="e">
        <f>+J38+J43+J47+J44+J45</f>
        <v>#REF!</v>
      </c>
      <c r="K53" s="213"/>
      <c r="L53" s="214"/>
      <c r="Q53" s="152" t="s">
        <v>470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x14ac:dyDescent="0.35">
      <c r="A54" s="157"/>
      <c r="B54" s="205"/>
      <c r="C54" s="205"/>
      <c r="D54" s="205"/>
      <c r="E54" s="205"/>
      <c r="F54" s="205"/>
      <c r="G54" s="201"/>
      <c r="H54" s="213"/>
      <c r="I54" s="222"/>
      <c r="J54" s="221" t="e">
        <f>+J39+J40+J41+J42+J48+J49</f>
        <v>#REF!</v>
      </c>
      <c r="K54" s="213"/>
      <c r="L54" s="214"/>
      <c r="Q54" s="152" t="s">
        <v>534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x14ac:dyDescent="0.35">
      <c r="A55" s="158" t="s">
        <v>416</v>
      </c>
      <c r="B55" s="277"/>
      <c r="C55" s="277"/>
      <c r="D55" s="270"/>
      <c r="E55" s="270"/>
      <c r="F55" s="270" t="e">
        <f t="shared" ref="F55:G57" si="1">VLOOKUP($A55,$Q$47:$T$65,MATCH(F$53,$Q$46:$T$46,0),FALSE)</f>
        <v>#N/A</v>
      </c>
      <c r="G55" s="275" t="e">
        <f t="shared" si="1"/>
        <v>#N/A</v>
      </c>
      <c r="H55" s="213"/>
      <c r="I55" s="47"/>
      <c r="J55" s="308" t="e">
        <f>J46</f>
        <v>#REF!</v>
      </c>
      <c r="K55" s="213"/>
      <c r="L55" s="214"/>
      <c r="Q55" s="152" t="s">
        <v>524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8" t="s">
        <v>418</v>
      </c>
      <c r="B56" s="277"/>
      <c r="C56" s="277"/>
      <c r="D56" s="270"/>
      <c r="E56" s="270"/>
      <c r="F56" s="270" t="e">
        <f t="shared" si="1"/>
        <v>#N/A</v>
      </c>
      <c r="G56" s="275" t="e">
        <f t="shared" si="1"/>
        <v>#N/A</v>
      </c>
      <c r="H56" s="213"/>
      <c r="I56" s="213"/>
      <c r="J56" s="221" t="e">
        <f>SUM(J53:J55)</f>
        <v>#REF!</v>
      </c>
      <c r="K56" s="213"/>
      <c r="L56" s="214"/>
      <c r="Q56" s="152" t="s">
        <v>433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381</v>
      </c>
      <c r="B57" s="277"/>
      <c r="C57" s="277"/>
      <c r="D57" s="270"/>
      <c r="E57" s="270"/>
      <c r="F57" s="270" t="e">
        <f t="shared" si="1"/>
        <v>#N/A</v>
      </c>
      <c r="G57" s="275" t="e">
        <f t="shared" si="1"/>
        <v>#N/A</v>
      </c>
      <c r="H57" s="213"/>
      <c r="I57" s="213"/>
      <c r="J57" s="213"/>
      <c r="K57" s="213"/>
      <c r="L57" s="214"/>
      <c r="Q57" s="152" t="s">
        <v>418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422</v>
      </c>
      <c r="B58" s="277"/>
      <c r="C58" s="277"/>
      <c r="D58" s="270"/>
      <c r="E58" s="270"/>
      <c r="F58" s="270" t="e">
        <f>F59-SUM(F55:F57)</f>
        <v>#N/A</v>
      </c>
      <c r="G58" s="275" t="e">
        <f>G59-SUM(G55:G57)</f>
        <v>#N/A</v>
      </c>
      <c r="H58" s="213"/>
      <c r="I58" s="213"/>
      <c r="J58" s="213"/>
      <c r="K58" s="213"/>
      <c r="L58" s="214"/>
      <c r="Q58" s="152" t="s">
        <v>411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ht="15" thickBot="1" x14ac:dyDescent="0.4">
      <c r="A59" s="200" t="s">
        <v>388</v>
      </c>
      <c r="B59" s="279">
        <f>SUM(B55:B57)</f>
        <v>0</v>
      </c>
      <c r="C59" s="279">
        <f>SUM(C55:C57)</f>
        <v>0</v>
      </c>
      <c r="D59" s="279">
        <f>SUM(D55:D58)</f>
        <v>0</v>
      </c>
      <c r="E59" s="279">
        <f>SUM(E55:E58)</f>
        <v>0</v>
      </c>
      <c r="F59" s="271" t="e">
        <f>VLOOKUP($A59,$Q$47:$T$65,MATCH(F$53,$Q$46:$T$46,0),FALSE)</f>
        <v>#N/A</v>
      </c>
      <c r="G59" s="276" t="e">
        <f>VLOOKUP($A59,$Q$47:$T$65,MATCH(G$53,$Q$46:$T$46,0),FALSE)</f>
        <v>#N/A</v>
      </c>
      <c r="H59" s="213"/>
      <c r="I59" s="213"/>
      <c r="J59" s="213"/>
      <c r="K59" s="213"/>
      <c r="L59" s="214"/>
      <c r="Q59" s="152" t="s">
        <v>535</v>
      </c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4"/>
      <c r="Q60" s="152" t="s">
        <v>527</v>
      </c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4"/>
      <c r="Q61" s="152" t="s">
        <v>536</v>
      </c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4"/>
      <c r="Q62" s="152" t="s">
        <v>429</v>
      </c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ht="15" thickBot="1" x14ac:dyDescent="0.4">
      <c r="A63" s="219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7"/>
      <c r="Q63" s="152" t="s">
        <v>408</v>
      </c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7:20" x14ac:dyDescent="0.35"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7:20" x14ac:dyDescent="0.35"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</sheetData>
  <conditionalFormatting sqref="R30">
    <cfRule type="cellIs" dxfId="7" priority="1" operator="notEqual">
      <formula>0</formula>
    </cfRule>
  </conditionalFormatting>
  <conditionalFormatting sqref="R66:T66">
    <cfRule type="cellIs" dxfId="6" priority="2" operator="notEqual">
      <formula>0</formula>
    </cfRule>
  </conditionalFormatting>
  <hyperlinks>
    <hyperlink ref="A1" location="Oversikt!A1" display="Oversikt" xr:uid="{00000000-0004-0000-2700-000000000000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2" tint="-0.499984740745262"/>
    <pageSetUpPr fitToPage="1"/>
  </sheetPr>
  <dimension ref="A1:U63"/>
  <sheetViews>
    <sheetView showGridLines="0" zoomScale="78" zoomScaleNormal="78" workbookViewId="0">
      <selection activeCell="F9" sqref="F9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11.26953125" customWidth="1"/>
    <col min="17" max="17" width="6.54296875" customWidth="1"/>
    <col min="18" max="18" width="40.26953125" bestFit="1" customWidth="1"/>
    <col min="19" max="19" width="9.1796875" customWidth="1"/>
    <col min="20" max="20" width="35.26953125" customWidth="1"/>
    <col min="21" max="21" width="31.1796875" customWidth="1"/>
    <col min="22" max="22" width="5.54296875" customWidth="1"/>
    <col min="23" max="23" width="9.1796875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548</v>
      </c>
      <c r="B3" s="165"/>
      <c r="C3" s="165"/>
      <c r="D3" s="185"/>
      <c r="G3" s="170"/>
      <c r="R3" t="s">
        <v>256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  <c r="S4" s="230" t="s">
        <v>217</v>
      </c>
    </row>
    <row r="5" spans="1:19" ht="18.75" customHeight="1" x14ac:dyDescent="0.35">
      <c r="A5" s="224" t="s">
        <v>439</v>
      </c>
      <c r="B5" s="149">
        <v>163.15</v>
      </c>
      <c r="C5" s="129">
        <v>925</v>
      </c>
      <c r="D5" s="149">
        <v>150913.75</v>
      </c>
      <c r="R5" t="s">
        <v>362</v>
      </c>
      <c r="S5" s="252" t="e">
        <f>SUMPRODUCT((#REF!=$R$3)*1,(#REF!=$R5)*1,#REF!)</f>
        <v>#REF!</v>
      </c>
    </row>
    <row r="6" spans="1:19" x14ac:dyDescent="0.35">
      <c r="A6" s="223" t="s">
        <v>361</v>
      </c>
      <c r="B6" s="149">
        <v>0</v>
      </c>
      <c r="C6" s="129">
        <v>750</v>
      </c>
      <c r="D6" s="149">
        <v>0</v>
      </c>
      <c r="R6" s="170" t="s">
        <v>364</v>
      </c>
      <c r="S6" s="252" t="e">
        <f>SUMPRODUCT((#REF!=$R$3)*1,(#REF!=$R6)*1,#REF!)</f>
        <v>#REF!</v>
      </c>
    </row>
    <row r="7" spans="1:19" x14ac:dyDescent="0.35">
      <c r="A7" s="70" t="s">
        <v>488</v>
      </c>
      <c r="B7" s="149">
        <v>95</v>
      </c>
      <c r="C7" s="129">
        <v>1325</v>
      </c>
      <c r="D7" s="149">
        <v>125875</v>
      </c>
      <c r="R7" s="170" t="s">
        <v>365</v>
      </c>
      <c r="S7" s="252" t="e">
        <f>SUMPRODUCT((#REF!=$R$3)*1,(#REF!=$R7)*1,#REF!)</f>
        <v>#REF!</v>
      </c>
    </row>
    <row r="8" spans="1:19" x14ac:dyDescent="0.35">
      <c r="A8" s="160" t="s">
        <v>131</v>
      </c>
      <c r="B8" s="168">
        <v>258.14999999999998</v>
      </c>
      <c r="C8" s="149"/>
      <c r="D8" s="169">
        <v>276788.75</v>
      </c>
      <c r="R8" t="s">
        <v>366</v>
      </c>
      <c r="S8" s="252" t="e">
        <f>SUMPRODUCT((#REF!=$R$3)*1,(#REF!=$R8)*1,#REF!)</f>
        <v>#REF!</v>
      </c>
    </row>
    <row r="9" spans="1:19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R9" t="s">
        <v>368</v>
      </c>
      <c r="S9" s="252" t="e">
        <f>SUMPRODUCT((#REF!=$R$3)*1,(#REF!=$R9)*1,#REF!)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R10" t="s">
        <v>161</v>
      </c>
      <c r="S10" s="252" t="e">
        <f>SUMPRODUCT((#REF!=$R$3)*1,(#REF!=$R10)*1,#REF!)</f>
        <v>#REF!</v>
      </c>
    </row>
    <row r="11" spans="1:19" x14ac:dyDescent="0.35">
      <c r="A11" s="150" t="s">
        <v>360</v>
      </c>
      <c r="B11" s="170"/>
      <c r="C11" s="150"/>
      <c r="D11" s="170"/>
      <c r="R11" t="s">
        <v>370</v>
      </c>
      <c r="S11" s="252" t="e">
        <f>SUMPRODUCT((#REF!=$R$3)*1,(#REF!=$R11)*1,#REF!)</f>
        <v>#REF!</v>
      </c>
    </row>
    <row r="12" spans="1:19" x14ac:dyDescent="0.35">
      <c r="A12" s="150" t="s">
        <v>367</v>
      </c>
      <c r="B12" s="170"/>
      <c r="C12" s="150"/>
      <c r="D12" s="170"/>
      <c r="R12" t="s">
        <v>371</v>
      </c>
      <c r="S12" s="252" t="e">
        <f>SUMPRODUCT((#REF!=$R$3)*1,(#REF!=$R12)*1,#REF!)</f>
        <v>#REF!</v>
      </c>
    </row>
    <row r="13" spans="1:19" ht="15" thickBot="1" x14ac:dyDescent="0.4">
      <c r="A13" s="313" t="s">
        <v>450</v>
      </c>
      <c r="B13" s="314"/>
      <c r="C13" s="314"/>
      <c r="D13" s="315">
        <f>+D8+D11+D12</f>
        <v>276788.75</v>
      </c>
      <c r="R13" t="s">
        <v>372</v>
      </c>
      <c r="S13" s="252" t="e">
        <f>SUMPRODUCT((#REF!=$R$3)*1,(#REF!=$R13)*1,#REF!)</f>
        <v>#REF!</v>
      </c>
    </row>
    <row r="14" spans="1:19" x14ac:dyDescent="0.35">
      <c r="R14" t="s">
        <v>374</v>
      </c>
      <c r="S14" s="252" t="e">
        <f>SUMPRODUCT((#REF!=$R$3)*1,(#REF!=$R14)*1,#REF!)</f>
        <v>#REF!</v>
      </c>
    </row>
    <row r="15" spans="1:19" x14ac:dyDescent="0.35">
      <c r="C15" s="170"/>
      <c r="R15" s="152" t="s">
        <v>549</v>
      </c>
      <c r="S15" s="252" t="e">
        <f>SUMPRODUCT((#REF!=$R$3)*1,(#REF!=$R15)*1,#REF!)</f>
        <v>#REF!</v>
      </c>
    </row>
    <row r="16" spans="1:19" x14ac:dyDescent="0.35">
      <c r="S16" s="252" t="e">
        <f>SUMPRODUCT((#REF!=$R$3)*1,(#REF!=$R16)*1,#REF!)</f>
        <v>#REF!</v>
      </c>
    </row>
    <row r="17" spans="1:19" x14ac:dyDescent="0.35">
      <c r="S17" s="252" t="e">
        <f>SUMPRODUCT((#REF!=$R$3)*1,(#REF!=$R17)*1,#REF!)</f>
        <v>#REF!</v>
      </c>
    </row>
    <row r="18" spans="1:19" ht="15.5" x14ac:dyDescent="0.35">
      <c r="A18" s="155" t="s">
        <v>376</v>
      </c>
      <c r="S18" s="252" t="e">
        <f>SUMPRODUCT((#REF!=$R$3)*1,(#REF!=$R18)*1,#REF!)</f>
        <v>#REF!</v>
      </c>
    </row>
    <row r="19" spans="1:19" ht="18.5" x14ac:dyDescent="0.45">
      <c r="A19" s="164" t="s">
        <v>550</v>
      </c>
      <c r="B19" s="165"/>
      <c r="C19" s="165"/>
      <c r="D19" s="185"/>
      <c r="S19" s="252" t="e">
        <f>SUMPRODUCT((#REF!=$R$3)*1,(#REF!=$R19)*1,#REF!)</f>
        <v>#REF!</v>
      </c>
    </row>
    <row r="20" spans="1:19" x14ac:dyDescent="0.35">
      <c r="A20" s="70"/>
      <c r="B20" s="166" t="s">
        <v>329</v>
      </c>
      <c r="C20" s="159" t="s">
        <v>328</v>
      </c>
      <c r="D20" s="166" t="s">
        <v>356</v>
      </c>
      <c r="S20" s="252" t="e">
        <f>SUMPRODUCT((#REF!=$R$3)*1,(#REF!=$R20)*1,#REF!)</f>
        <v>#REF!</v>
      </c>
    </row>
    <row r="21" spans="1:19" x14ac:dyDescent="0.35">
      <c r="A21" s="224" t="s">
        <v>439</v>
      </c>
      <c r="B21" s="149">
        <v>438.31999999999994</v>
      </c>
      <c r="C21" s="129">
        <v>900</v>
      </c>
      <c r="D21" s="149">
        <v>394487.99999999994</v>
      </c>
      <c r="S21" s="252" t="e">
        <f>SUMPRODUCT((#REF!=$R$3)*1,(#REF!=$R21)*1,#REF!)</f>
        <v>#REF!</v>
      </c>
    </row>
    <row r="22" spans="1:19" x14ac:dyDescent="0.35">
      <c r="A22" s="223" t="s">
        <v>361</v>
      </c>
      <c r="B22" s="149">
        <v>740.18000000000006</v>
      </c>
      <c r="C22" s="129">
        <v>730</v>
      </c>
      <c r="D22" s="149">
        <v>540331.4</v>
      </c>
      <c r="R22" s="229" t="s">
        <v>388</v>
      </c>
      <c r="S22" s="253" t="e">
        <f>SUM(S5:S21)</f>
        <v>#REF!</v>
      </c>
    </row>
    <row r="23" spans="1:19" x14ac:dyDescent="0.35">
      <c r="A23" s="70" t="s">
        <v>488</v>
      </c>
      <c r="B23" s="149">
        <v>85</v>
      </c>
      <c r="C23" s="129">
        <v>1300</v>
      </c>
      <c r="D23" s="149">
        <v>110500</v>
      </c>
      <c r="R23" s="233" t="s">
        <v>389</v>
      </c>
      <c r="S23" s="233" t="e">
        <f>SUMPRODUCT((#REF!=$R$3)*1,#REF!)-S22</f>
        <v>#REF!</v>
      </c>
    </row>
    <row r="24" spans="1:19" x14ac:dyDescent="0.35">
      <c r="A24" s="149" t="s">
        <v>131</v>
      </c>
      <c r="B24" s="168">
        <v>1263.5</v>
      </c>
      <c r="C24" s="149"/>
      <c r="D24" s="169">
        <v>1045319.3999999999</v>
      </c>
    </row>
    <row r="26" spans="1:19" ht="15" thickBot="1" x14ac:dyDescent="0.4">
      <c r="A26" s="172"/>
      <c r="B26" s="172"/>
      <c r="C26" s="172"/>
      <c r="D26" s="173"/>
    </row>
    <row r="28" spans="1:19" x14ac:dyDescent="0.35">
      <c r="A28" t="s">
        <v>551</v>
      </c>
      <c r="D28" s="252">
        <v>81000</v>
      </c>
    </row>
    <row r="30" spans="1:19" ht="18.5" x14ac:dyDescent="0.45">
      <c r="F30" s="174"/>
    </row>
    <row r="32" spans="1:19" ht="15" thickBot="1" x14ac:dyDescent="0.4"/>
    <row r="33" spans="1:21" ht="15.5" x14ac:dyDescent="0.35">
      <c r="A33" s="220" t="s">
        <v>394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1"/>
    </row>
    <row r="34" spans="1:21" x14ac:dyDescent="0.35">
      <c r="A34" s="212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4"/>
    </row>
    <row r="35" spans="1:21" ht="15" customHeight="1" thickBot="1" x14ac:dyDescent="0.4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</row>
    <row r="36" spans="1:21" ht="35.25" customHeight="1" thickBot="1" x14ac:dyDescent="0.4">
      <c r="A36" s="186" t="s">
        <v>397</v>
      </c>
      <c r="B36" s="187" t="s">
        <v>552</v>
      </c>
      <c r="C36" s="188" t="s">
        <v>553</v>
      </c>
      <c r="D36" s="187" t="s">
        <v>489</v>
      </c>
      <c r="E36" s="188" t="s">
        <v>490</v>
      </c>
      <c r="F36" s="187" t="s">
        <v>479</v>
      </c>
      <c r="G36" s="188" t="s">
        <v>480</v>
      </c>
      <c r="H36" s="187" t="s">
        <v>398</v>
      </c>
      <c r="I36" s="189" t="e">
        <f>+#REF!</f>
        <v>#REF!</v>
      </c>
      <c r="J36" s="161" t="e">
        <f>+#REF!</f>
        <v>#REF!</v>
      </c>
      <c r="K36" s="213"/>
      <c r="L36" s="214"/>
      <c r="R36" s="229" t="s">
        <v>407</v>
      </c>
    </row>
    <row r="37" spans="1:21" x14ac:dyDescent="0.35">
      <c r="A37" s="190" t="s">
        <v>362</v>
      </c>
      <c r="B37" s="258">
        <v>85.5</v>
      </c>
      <c r="C37" s="259">
        <v>101.5</v>
      </c>
      <c r="D37" s="258">
        <v>115</v>
      </c>
      <c r="E37" s="259">
        <v>96.5</v>
      </c>
      <c r="F37" s="258">
        <v>115</v>
      </c>
      <c r="G37" s="259">
        <v>89</v>
      </c>
      <c r="H37" s="290">
        <v>115</v>
      </c>
      <c r="I37" s="260" t="e">
        <f>SUMPRODUCT(($R$5:$R$22=$A37)*1,$S$5:$S$22)</f>
        <v>#REF!</v>
      </c>
      <c r="J37" s="264"/>
      <c r="K37" s="221"/>
      <c r="L37" s="214"/>
      <c r="R37" t="s">
        <v>554</v>
      </c>
    </row>
    <row r="38" spans="1:21" x14ac:dyDescent="0.35">
      <c r="A38" s="191" t="s">
        <v>363</v>
      </c>
      <c r="B38" s="261">
        <v>0</v>
      </c>
      <c r="C38" s="262">
        <v>1</v>
      </c>
      <c r="D38" s="261"/>
      <c r="E38" s="262">
        <v>0</v>
      </c>
      <c r="F38" s="261">
        <v>0</v>
      </c>
      <c r="G38" s="262">
        <v>0</v>
      </c>
      <c r="H38" s="291">
        <v>0</v>
      </c>
      <c r="I38" s="263" t="e">
        <f t="shared" ref="I38:I48" si="0">SUMPRODUCT(($R$5:$R$22=$A38)*1,$S$5:$S$22)</f>
        <v>#REF!</v>
      </c>
      <c r="J38" s="265"/>
      <c r="K38" s="221"/>
      <c r="L38" s="214"/>
      <c r="S38" s="229" t="e">
        <f>+#REF!</f>
        <v>#REF!</v>
      </c>
      <c r="T38" s="229" t="e">
        <f>+#REF!</f>
        <v>#REF!</v>
      </c>
      <c r="U38" s="230" t="s">
        <v>388</v>
      </c>
    </row>
    <row r="39" spans="1:21" x14ac:dyDescent="0.35">
      <c r="A39" s="191" t="s">
        <v>364</v>
      </c>
      <c r="B39" s="261">
        <v>54.8</v>
      </c>
      <c r="C39" s="262">
        <v>66.58</v>
      </c>
      <c r="D39" s="261">
        <v>58.11</v>
      </c>
      <c r="E39" s="262">
        <v>75.84</v>
      </c>
      <c r="F39" s="261">
        <v>58.11</v>
      </c>
      <c r="G39" s="262">
        <v>106.43</v>
      </c>
      <c r="H39" s="291">
        <v>58.11</v>
      </c>
      <c r="I39" s="263" t="e">
        <f t="shared" si="0"/>
        <v>#REF!</v>
      </c>
      <c r="J39" s="265"/>
      <c r="K39" s="221"/>
      <c r="L39" s="214"/>
      <c r="R39" s="152" t="s">
        <v>410</v>
      </c>
      <c r="S39" s="252" t="e">
        <f>SUMPRODUCT((#REF!=$R$37)*1,(#REF!=S$38)*1,(#REF!=$R39)*1,#REF!)</f>
        <v>#REF!</v>
      </c>
      <c r="T39" s="252" t="e">
        <f>SUMPRODUCT((#REF!=$R$37)*1,(#REF!=T$38)*1,(#REF!=$R39)*1,#REF!)</f>
        <v>#REF!</v>
      </c>
      <c r="U39" s="252" t="e">
        <f>SUMPRODUCT((#REF!=$R$37)*1,(#REF!=R39)*1,#REF!)</f>
        <v>#REF!</v>
      </c>
    </row>
    <row r="40" spans="1:21" x14ac:dyDescent="0.35">
      <c r="A40" s="191" t="s">
        <v>365</v>
      </c>
      <c r="B40" s="261">
        <v>16.7</v>
      </c>
      <c r="C40" s="262">
        <v>96.05</v>
      </c>
      <c r="D40" s="261">
        <v>80</v>
      </c>
      <c r="E40" s="262">
        <v>77</v>
      </c>
      <c r="F40" s="261">
        <v>90.5</v>
      </c>
      <c r="G40" s="262">
        <v>75</v>
      </c>
      <c r="H40" s="291">
        <v>90.5</v>
      </c>
      <c r="I40" s="263" t="e">
        <f t="shared" si="0"/>
        <v>#REF!</v>
      </c>
      <c r="J40" s="265"/>
      <c r="K40" s="221"/>
      <c r="L40" s="214"/>
      <c r="R40" s="152" t="s">
        <v>467</v>
      </c>
      <c r="S40" s="252" t="e">
        <f>SUMPRODUCT((#REF!=$R$37)*1,(#REF!=S$38)*1,(#REF!=$R40)*1,#REF!)</f>
        <v>#REF!</v>
      </c>
      <c r="T40" s="252" t="e">
        <f>SUMPRODUCT((#REF!=$R$37)*1,(#REF!=T$38)*1,(#REF!=$R40)*1,#REF!)</f>
        <v>#REF!</v>
      </c>
      <c r="U40" s="252" t="e">
        <f>SUMPRODUCT((#REF!=$R$37)*1,(#REF!=R40)*1,#REF!)</f>
        <v>#REF!</v>
      </c>
    </row>
    <row r="41" spans="1:21" x14ac:dyDescent="0.35">
      <c r="A41" s="191" t="s">
        <v>366</v>
      </c>
      <c r="B41" s="261">
        <v>539.95000000000005</v>
      </c>
      <c r="C41" s="262">
        <v>585.04999999999995</v>
      </c>
      <c r="D41" s="261">
        <v>563.48</v>
      </c>
      <c r="E41" s="262">
        <v>699.05</v>
      </c>
      <c r="F41" s="261">
        <v>563.48</v>
      </c>
      <c r="G41" s="262">
        <v>575.89</v>
      </c>
      <c r="H41" s="291">
        <v>563.48</v>
      </c>
      <c r="I41" s="263" t="e">
        <f t="shared" si="0"/>
        <v>#REF!</v>
      </c>
      <c r="J41" s="265"/>
      <c r="K41" s="221"/>
      <c r="L41" s="215"/>
      <c r="R41" s="152" t="s">
        <v>381</v>
      </c>
      <c r="S41" s="252" t="e">
        <f>SUMPRODUCT((#REF!=$R$37)*1,(#REF!=S$38)*1,(#REF!=$R41)*1,#REF!)</f>
        <v>#REF!</v>
      </c>
      <c r="T41" s="252" t="e">
        <f>SUMPRODUCT((#REF!=$R$37)*1,(#REF!=T$38)*1,(#REF!=$R41)*1,#REF!)</f>
        <v>#REF!</v>
      </c>
      <c r="U41" s="252" t="e">
        <f>SUMPRODUCT((#REF!=$R$37)*1,(#REF!=R41)*1,#REF!)</f>
        <v>#REF!</v>
      </c>
    </row>
    <row r="42" spans="1:21" x14ac:dyDescent="0.35">
      <c r="A42" s="190" t="s">
        <v>368</v>
      </c>
      <c r="B42" s="258">
        <v>275.75</v>
      </c>
      <c r="C42" s="259">
        <v>220</v>
      </c>
      <c r="D42" s="258">
        <v>275.75</v>
      </c>
      <c r="E42" s="259">
        <v>546.91999999999996</v>
      </c>
      <c r="F42" s="258">
        <v>275.75</v>
      </c>
      <c r="G42" s="259">
        <v>347.32000000000005</v>
      </c>
      <c r="H42" s="290">
        <v>125.75</v>
      </c>
      <c r="I42" s="260" t="e">
        <f t="shared" si="0"/>
        <v>#REF!</v>
      </c>
      <c r="J42" s="264"/>
      <c r="K42" s="221"/>
      <c r="L42" s="214"/>
      <c r="R42" s="152" t="s">
        <v>427</v>
      </c>
      <c r="S42" s="252" t="e">
        <f>SUMPRODUCT((#REF!=$R$37)*1,(#REF!=S$38)*1,(#REF!=$R42)*1,#REF!)</f>
        <v>#REF!</v>
      </c>
      <c r="T42" s="252" t="e">
        <f>SUMPRODUCT((#REF!=$R$37)*1,(#REF!=T$38)*1,(#REF!=$R42)*1,#REF!)</f>
        <v>#REF!</v>
      </c>
      <c r="U42" s="252" t="e">
        <f>SUMPRODUCT((#REF!=$R$37)*1,(#REF!=R42)*1,#REF!)</f>
        <v>#REF!</v>
      </c>
    </row>
    <row r="43" spans="1:21" x14ac:dyDescent="0.35">
      <c r="A43" s="190" t="s">
        <v>161</v>
      </c>
      <c r="B43" s="258">
        <v>9.1999999999999993</v>
      </c>
      <c r="C43" s="259">
        <v>11</v>
      </c>
      <c r="D43" s="258">
        <v>4.5</v>
      </c>
      <c r="E43" s="259">
        <v>65.44</v>
      </c>
      <c r="F43" s="258">
        <v>26.15</v>
      </c>
      <c r="G43" s="259">
        <v>71.150000000000006</v>
      </c>
      <c r="H43" s="290">
        <v>26.15</v>
      </c>
      <c r="I43" s="260" t="e">
        <f t="shared" si="0"/>
        <v>#REF!</v>
      </c>
      <c r="J43" s="264"/>
      <c r="K43" s="221"/>
      <c r="L43" s="214"/>
      <c r="R43" s="152" t="s">
        <v>416</v>
      </c>
      <c r="S43" s="252" t="e">
        <f>SUMPRODUCT((#REF!=$R$37)*1,(#REF!=S$38)*1,(#REF!=$R43)*1,#REF!)</f>
        <v>#REF!</v>
      </c>
      <c r="T43" s="252" t="e">
        <f>SUMPRODUCT((#REF!=$R$37)*1,(#REF!=T$38)*1,(#REF!=$R43)*1,#REF!)</f>
        <v>#REF!</v>
      </c>
      <c r="U43" s="252" t="e">
        <f>SUMPRODUCT((#REF!=$R$37)*1,(#REF!=R43)*1,#REF!)</f>
        <v>#REF!</v>
      </c>
    </row>
    <row r="44" spans="1:21" x14ac:dyDescent="0.35">
      <c r="A44" s="190" t="s">
        <v>370</v>
      </c>
      <c r="B44" s="258">
        <v>22</v>
      </c>
      <c r="C44" s="259">
        <v>41</v>
      </c>
      <c r="D44" s="258">
        <v>29</v>
      </c>
      <c r="E44" s="259">
        <v>35</v>
      </c>
      <c r="F44" s="258">
        <v>43.5</v>
      </c>
      <c r="G44" s="259">
        <v>16.5</v>
      </c>
      <c r="H44" s="290">
        <v>43.5</v>
      </c>
      <c r="I44" s="260" t="e">
        <f t="shared" si="0"/>
        <v>#REF!</v>
      </c>
      <c r="J44" s="264"/>
      <c r="K44" s="221"/>
      <c r="L44" s="214"/>
      <c r="R44" s="152" t="s">
        <v>432</v>
      </c>
      <c r="S44" s="252" t="e">
        <f>SUMPRODUCT((#REF!=$R$37)*1,(#REF!=S$38)*1,(#REF!=$R44)*1,#REF!)</f>
        <v>#REF!</v>
      </c>
      <c r="T44" s="252" t="e">
        <f>SUMPRODUCT((#REF!=$R$37)*1,(#REF!=T$38)*1,(#REF!=$R44)*1,#REF!)</f>
        <v>#REF!</v>
      </c>
      <c r="U44" s="252" t="e">
        <f>SUMPRODUCT((#REF!=$R$37)*1,(#REF!=R44)*1,#REF!)</f>
        <v>#REF!</v>
      </c>
    </row>
    <row r="45" spans="1:21" x14ac:dyDescent="0.35">
      <c r="A45" s="247" t="s">
        <v>549</v>
      </c>
      <c r="B45" s="293"/>
      <c r="C45" s="299"/>
      <c r="D45" s="293"/>
      <c r="E45" s="299"/>
      <c r="F45" s="293"/>
      <c r="G45" s="299"/>
      <c r="H45" s="310"/>
      <c r="I45" s="300" t="e">
        <f t="shared" si="0"/>
        <v>#REF!</v>
      </c>
      <c r="J45" s="301">
        <v>95</v>
      </c>
      <c r="K45" s="221"/>
      <c r="L45" s="214"/>
      <c r="R45" s="152" t="s">
        <v>491</v>
      </c>
      <c r="S45" s="252" t="e">
        <f>SUMPRODUCT((#REF!=$R$37)*1,(#REF!=S$38)*1,(#REF!=$R45)*1,#REF!)</f>
        <v>#REF!</v>
      </c>
      <c r="T45" s="252" t="e">
        <f>SUMPRODUCT((#REF!=$R$37)*1,(#REF!=T$38)*1,(#REF!=$R45)*1,#REF!)</f>
        <v>#REF!</v>
      </c>
      <c r="U45" s="252" t="e">
        <f>SUMPRODUCT((#REF!=$R$37)*1,(#REF!=R45)*1,#REF!)</f>
        <v>#REF!</v>
      </c>
    </row>
    <row r="46" spans="1:21" x14ac:dyDescent="0.35">
      <c r="A46" s="190" t="s">
        <v>371</v>
      </c>
      <c r="B46" s="258">
        <v>205.05</v>
      </c>
      <c r="C46" s="259">
        <v>183.54</v>
      </c>
      <c r="D46" s="258">
        <v>224.1</v>
      </c>
      <c r="E46" s="259">
        <v>185</v>
      </c>
      <c r="F46" s="258">
        <v>212.92</v>
      </c>
      <c r="G46" s="259">
        <v>165.8</v>
      </c>
      <c r="H46" s="290">
        <v>212.92</v>
      </c>
      <c r="I46" s="260" t="e">
        <f>SUMPRODUCT(($R$5:$R$22=$A46)*1,$S$5:$S$22)</f>
        <v>#REF!</v>
      </c>
      <c r="J46" s="264" t="e">
        <f>+I46</f>
        <v>#REF!</v>
      </c>
      <c r="K46" s="221"/>
      <c r="L46" s="214"/>
      <c r="R46" s="152" t="s">
        <v>433</v>
      </c>
      <c r="S46" s="252" t="e">
        <f>SUMPRODUCT((#REF!=$R$37)*1,(#REF!=S$38)*1,(#REF!=$R46)*1,#REF!)</f>
        <v>#REF!</v>
      </c>
      <c r="T46" s="252" t="e">
        <f>SUMPRODUCT((#REF!=$R$37)*1,(#REF!=T$38)*1,(#REF!=$R46)*1,#REF!)</f>
        <v>#REF!</v>
      </c>
      <c r="U46" s="252" t="e">
        <f>SUMPRODUCT((#REF!=$R$37)*1,(#REF!=R46)*1,#REF!)</f>
        <v>#REF!</v>
      </c>
    </row>
    <row r="47" spans="1:21" x14ac:dyDescent="0.35">
      <c r="A47" s="191" t="s">
        <v>372</v>
      </c>
      <c r="B47" s="261">
        <v>39.15</v>
      </c>
      <c r="C47" s="262">
        <v>10.48</v>
      </c>
      <c r="D47" s="261">
        <v>29.8</v>
      </c>
      <c r="E47" s="262">
        <v>39.700000000000003</v>
      </c>
      <c r="F47" s="261">
        <v>23.7</v>
      </c>
      <c r="G47" s="262">
        <v>25</v>
      </c>
      <c r="H47" s="291">
        <v>23.7</v>
      </c>
      <c r="I47" s="263" t="e">
        <f t="shared" si="0"/>
        <v>#REF!</v>
      </c>
      <c r="J47" s="265"/>
      <c r="K47" s="221"/>
      <c r="L47" s="214"/>
      <c r="R47" s="152" t="s">
        <v>418</v>
      </c>
      <c r="S47" s="252" t="e">
        <f>SUMPRODUCT((#REF!=$R$37)*1,(#REF!=S$38)*1,(#REF!=$R47)*1,#REF!)</f>
        <v>#REF!</v>
      </c>
      <c r="T47" s="252" t="e">
        <f>SUMPRODUCT((#REF!=$R$37)*1,(#REF!=T$38)*1,(#REF!=$R47)*1,#REF!)</f>
        <v>#REF!</v>
      </c>
      <c r="U47" s="252" t="e">
        <f>SUMPRODUCT((#REF!=$R$37)*1,(#REF!=R47)*1,#REF!)</f>
        <v>#REF!</v>
      </c>
    </row>
    <row r="48" spans="1:21" x14ac:dyDescent="0.35">
      <c r="A48" s="191" t="s">
        <v>374</v>
      </c>
      <c r="B48" s="261"/>
      <c r="C48" s="272">
        <v>20.8</v>
      </c>
      <c r="D48" s="261">
        <v>11.44</v>
      </c>
      <c r="E48" s="262">
        <v>5.04</v>
      </c>
      <c r="F48" s="261">
        <v>4.3899999999999997</v>
      </c>
      <c r="G48" s="262">
        <v>14.88</v>
      </c>
      <c r="H48" s="291">
        <v>4.3899999999999997</v>
      </c>
      <c r="I48" s="263" t="e">
        <f t="shared" si="0"/>
        <v>#REF!</v>
      </c>
      <c r="J48" s="265"/>
      <c r="K48" s="221"/>
      <c r="L48" s="214"/>
      <c r="R48" s="152" t="s">
        <v>429</v>
      </c>
      <c r="S48" s="252" t="e">
        <f>SUMPRODUCT((#REF!=$R$37)*1,(#REF!=S$38)*1,(#REF!=$R48)*1,#REF!)</f>
        <v>#REF!</v>
      </c>
      <c r="T48" s="252" t="e">
        <f>SUMPRODUCT((#REF!=$R$37)*1,(#REF!=T$38)*1,(#REF!=$R48)*1,#REF!)</f>
        <v>#REF!</v>
      </c>
      <c r="U48" s="252" t="e">
        <f>SUMPRODUCT((#REF!=$R$37)*1,(#REF!=R48)*1,#REF!)</f>
        <v>#REF!</v>
      </c>
    </row>
    <row r="49" spans="1:21" ht="15" thickBot="1" x14ac:dyDescent="0.4">
      <c r="A49" s="192" t="s">
        <v>409</v>
      </c>
      <c r="B49" s="273">
        <f>SUM(B37:B47)</f>
        <v>1248.1000000000001</v>
      </c>
      <c r="C49" s="273">
        <f>SUM(C37:C47)</f>
        <v>1316.1999999999998</v>
      </c>
      <c r="D49" s="273">
        <f>SUM(D37:D47)</f>
        <v>1379.74</v>
      </c>
      <c r="E49" s="274">
        <f>SUM(E37:E48)</f>
        <v>1825.49</v>
      </c>
      <c r="F49" s="273">
        <f>SUM(F37:F47)</f>
        <v>1409.1100000000004</v>
      </c>
      <c r="G49" s="267">
        <f>SUM(G37:G48)</f>
        <v>1486.97</v>
      </c>
      <c r="H49" s="266">
        <f>SUM(H37:H48)</f>
        <v>1263.5000000000002</v>
      </c>
      <c r="I49" s="268" t="e">
        <f>SUM(I37:I48)</f>
        <v>#REF!</v>
      </c>
      <c r="J49" s="269" t="e">
        <f>SUM(J37:J48)</f>
        <v>#REF!</v>
      </c>
      <c r="K49" s="213"/>
      <c r="L49" s="214"/>
      <c r="R49" s="152" t="s">
        <v>415</v>
      </c>
      <c r="S49" s="252" t="e">
        <f>SUMPRODUCT((#REF!=$R$37)*1,(#REF!=S$38)*1,(#REF!=$R49)*1,#REF!)</f>
        <v>#REF!</v>
      </c>
      <c r="T49" s="252" t="e">
        <f>SUMPRODUCT((#REF!=$R$37)*1,(#REF!=T$38)*1,(#REF!=$R49)*1,#REF!)</f>
        <v>#REF!</v>
      </c>
      <c r="U49" s="252" t="e">
        <f>SUMPRODUCT((#REF!=$R$37)*1,(#REF!=R49)*1,#REF!)</f>
        <v>#REF!</v>
      </c>
    </row>
    <row r="50" spans="1:21" x14ac:dyDescent="0.35">
      <c r="A50" s="212"/>
      <c r="B50" s="213"/>
      <c r="C50" s="213"/>
      <c r="D50" s="213"/>
      <c r="E50" s="213"/>
      <c r="F50" s="213"/>
      <c r="G50" s="218"/>
      <c r="H50" s="221" t="e">
        <f>+H49-I49</f>
        <v>#REF!</v>
      </c>
      <c r="I50" s="213"/>
      <c r="J50" s="213"/>
      <c r="K50" s="213"/>
      <c r="L50" s="214"/>
      <c r="R50" s="152" t="s">
        <v>424</v>
      </c>
      <c r="S50" s="252" t="e">
        <f>SUMPRODUCT((#REF!=$R$37)*1,(#REF!=S$38)*1,(#REF!=$R50)*1,#REF!)</f>
        <v>#REF!</v>
      </c>
      <c r="T50" s="252" t="e">
        <f>SUMPRODUCT((#REF!=$R$37)*1,(#REF!=T$38)*1,(#REF!=$R50)*1,#REF!)</f>
        <v>#REF!</v>
      </c>
      <c r="U50" s="252" t="e">
        <f>SUMPRODUCT((#REF!=$R$37)*1,(#REF!=R50)*1,#REF!)</f>
        <v>#REF!</v>
      </c>
    </row>
    <row r="51" spans="1:21" ht="15" thickBot="1" x14ac:dyDescent="0.4">
      <c r="A51" s="212"/>
      <c r="B51" s="213"/>
      <c r="C51" s="213"/>
      <c r="D51" s="213"/>
      <c r="E51" s="213"/>
      <c r="F51" s="213"/>
      <c r="G51" s="234" t="s">
        <v>483</v>
      </c>
      <c r="H51" s="213"/>
      <c r="I51" s="213"/>
      <c r="J51" s="213"/>
      <c r="K51" s="213"/>
      <c r="L51" s="214"/>
      <c r="R51" s="152" t="s">
        <v>408</v>
      </c>
      <c r="S51" s="252" t="e">
        <f>SUMPRODUCT((#REF!=$R$37)*1,(#REF!=S$38)*1,(#REF!=$R51)*1,#REF!)</f>
        <v>#REF!</v>
      </c>
      <c r="T51" s="252" t="e">
        <f>SUMPRODUCT((#REF!=$R$37)*1,(#REF!=T$38)*1,(#REF!=$R51)*1,#REF!)</f>
        <v>#REF!</v>
      </c>
      <c r="U51" s="252" t="e">
        <f>SUMPRODUCT((#REF!=$R$37)*1,(#REF!=R51)*1,#REF!)</f>
        <v>#REF!</v>
      </c>
    </row>
    <row r="52" spans="1:21" ht="15" thickBot="1" x14ac:dyDescent="0.4">
      <c r="A52" s="156" t="s">
        <v>413</v>
      </c>
      <c r="B52" s="203">
        <v>2011</v>
      </c>
      <c r="C52" s="203">
        <v>2012</v>
      </c>
      <c r="D52" s="204">
        <v>2013</v>
      </c>
      <c r="E52" s="204">
        <v>2014</v>
      </c>
      <c r="F52" s="204">
        <v>2015</v>
      </c>
      <c r="G52" s="232">
        <v>2016</v>
      </c>
      <c r="H52" s="213"/>
      <c r="I52" s="167"/>
      <c r="J52" s="221" t="e">
        <f>+J37+J42+J46+J43+J44</f>
        <v>#REF!</v>
      </c>
      <c r="K52" s="213"/>
      <c r="L52" s="214"/>
      <c r="S52" s="252" t="e">
        <f>SUMPRODUCT((#REF!=$R$37)*1,(#REF!=S$38)*1,(#REF!=$R52)*1,#REF!)</f>
        <v>#REF!</v>
      </c>
      <c r="T52" s="252" t="e">
        <f>SUMPRODUCT((#REF!=$R$37)*1,(#REF!=T$38)*1,(#REF!=$R52)*1,#REF!)</f>
        <v>#REF!</v>
      </c>
      <c r="U52" s="252" t="e">
        <f>SUMPRODUCT((#REF!=$R$37)*1,(#REF!=R52)*1,#REF!)</f>
        <v>#REF!</v>
      </c>
    </row>
    <row r="53" spans="1:21" x14ac:dyDescent="0.35">
      <c r="A53" s="157"/>
      <c r="B53" s="205"/>
      <c r="C53" s="205"/>
      <c r="D53" s="205"/>
      <c r="E53" s="205"/>
      <c r="F53" s="205"/>
      <c r="G53" s="201"/>
      <c r="H53" s="213"/>
      <c r="I53" s="222"/>
      <c r="J53" s="221">
        <f>+J38+J39+J40+J41+J47+J48</f>
        <v>0</v>
      </c>
      <c r="K53" s="213"/>
      <c r="L53" s="214"/>
      <c r="S53" s="252" t="e">
        <f>SUMPRODUCT((#REF!=$R$37)*1,(#REF!=S$38)*1,(#REF!=$R53)*1,#REF!)</f>
        <v>#REF!</v>
      </c>
      <c r="T53" s="252" t="e">
        <f>SUMPRODUCT((#REF!=$R$37)*1,(#REF!=T$38)*1,(#REF!=$R53)*1,#REF!)</f>
        <v>#REF!</v>
      </c>
      <c r="U53" s="252" t="e">
        <f>SUMPRODUCT((#REF!=$R$37)*1,(#REF!=R53)*1,#REF!)</f>
        <v>#REF!</v>
      </c>
    </row>
    <row r="54" spans="1:21" x14ac:dyDescent="0.35">
      <c r="A54" s="158" t="s">
        <v>416</v>
      </c>
      <c r="B54" s="270">
        <v>3362</v>
      </c>
      <c r="C54" s="270">
        <v>3657</v>
      </c>
      <c r="D54" s="270">
        <v>3942</v>
      </c>
      <c r="E54" s="270">
        <v>4398</v>
      </c>
      <c r="F54" s="270" t="e">
        <f t="shared" ref="F54:G56" si="1">VLOOKUP($A54,$R$39:$U$57,MATCH(F$52,$R$38:$U$38,0),FALSE)</f>
        <v>#N/A</v>
      </c>
      <c r="G54" s="275" t="e">
        <f t="shared" si="1"/>
        <v>#N/A</v>
      </c>
      <c r="H54" s="213"/>
      <c r="I54" s="47"/>
      <c r="J54" s="302">
        <f>J45</f>
        <v>95</v>
      </c>
      <c r="K54" s="213"/>
      <c r="L54" s="214"/>
      <c r="S54" s="252" t="e">
        <f>SUMPRODUCT((#REF!=$R$37)*1,(#REF!=S$38)*1,(#REF!=$R54)*1,#REF!)</f>
        <v>#REF!</v>
      </c>
      <c r="T54" s="252" t="e">
        <f>SUMPRODUCT((#REF!=$R$37)*1,(#REF!=T$38)*1,(#REF!=$R54)*1,#REF!)</f>
        <v>#REF!</v>
      </c>
      <c r="U54" s="252" t="e">
        <f>SUMPRODUCT((#REF!=$R$37)*1,(#REF!=R54)*1,#REF!)</f>
        <v>#REF!</v>
      </c>
    </row>
    <row r="55" spans="1:21" x14ac:dyDescent="0.35">
      <c r="A55" s="158" t="s">
        <v>418</v>
      </c>
      <c r="B55" s="277">
        <v>90</v>
      </c>
      <c r="C55" s="277">
        <v>92</v>
      </c>
      <c r="D55" s="270">
        <v>90</v>
      </c>
      <c r="E55" s="270">
        <v>119</v>
      </c>
      <c r="F55" s="270" t="e">
        <f t="shared" si="1"/>
        <v>#N/A</v>
      </c>
      <c r="G55" s="275" t="e">
        <f t="shared" si="1"/>
        <v>#N/A</v>
      </c>
      <c r="H55" s="213"/>
      <c r="I55" s="213"/>
      <c r="J55" s="292" t="e">
        <f>SUM(J52:J54)</f>
        <v>#REF!</v>
      </c>
      <c r="K55" s="213"/>
      <c r="L55" s="214"/>
      <c r="S55" s="252" t="e">
        <f>SUMPRODUCT((#REF!=$R$37)*1,(#REF!=S$38)*1,(#REF!=$R55)*1,#REF!)</f>
        <v>#REF!</v>
      </c>
      <c r="T55" s="252" t="e">
        <f>SUMPRODUCT((#REF!=$R$37)*1,(#REF!=T$38)*1,(#REF!=$R55)*1,#REF!)</f>
        <v>#REF!</v>
      </c>
      <c r="U55" s="252" t="e">
        <f>SUMPRODUCT((#REF!=$R$37)*1,(#REF!=R55)*1,#REF!)</f>
        <v>#REF!</v>
      </c>
    </row>
    <row r="56" spans="1:21" x14ac:dyDescent="0.35">
      <c r="A56" s="158" t="s">
        <v>381</v>
      </c>
      <c r="B56" s="277">
        <v>637</v>
      </c>
      <c r="C56" s="277">
        <v>630</v>
      </c>
      <c r="D56" s="270">
        <v>694</v>
      </c>
      <c r="E56" s="270">
        <v>789</v>
      </c>
      <c r="F56" s="270" t="e">
        <f t="shared" si="1"/>
        <v>#N/A</v>
      </c>
      <c r="G56" s="275" t="e">
        <f t="shared" si="1"/>
        <v>#N/A</v>
      </c>
      <c r="H56" s="213"/>
      <c r="I56" s="213"/>
      <c r="J56" s="213"/>
      <c r="K56" s="213"/>
      <c r="L56" s="214"/>
      <c r="S56" s="252" t="e">
        <f>SUMPRODUCT((#REF!=$R$37)*1,(#REF!=S$38)*1,(#REF!=$R56)*1,#REF!)</f>
        <v>#REF!</v>
      </c>
      <c r="T56" s="252" t="e">
        <f>SUMPRODUCT((#REF!=$R$37)*1,(#REF!=T$38)*1,(#REF!=$R56)*1,#REF!)</f>
        <v>#REF!</v>
      </c>
      <c r="U56" s="252" t="e">
        <f>SUMPRODUCT((#REF!=$R$37)*1,(#REF!=R56)*1,#REF!)</f>
        <v>#REF!</v>
      </c>
    </row>
    <row r="57" spans="1:21" x14ac:dyDescent="0.35">
      <c r="A57" s="158" t="s">
        <v>422</v>
      </c>
      <c r="B57" s="277">
        <v>1541</v>
      </c>
      <c r="C57" s="277">
        <v>1981</v>
      </c>
      <c r="D57" s="270">
        <v>2070</v>
      </c>
      <c r="E57" s="270">
        <v>2621</v>
      </c>
      <c r="F57" s="270" t="e">
        <f>F58-SUM(F54:F56)</f>
        <v>#N/A</v>
      </c>
      <c r="G57" s="275" t="e">
        <f>G58-SUM(G54:G56)</f>
        <v>#N/A</v>
      </c>
      <c r="H57" s="213"/>
      <c r="I57" s="213"/>
      <c r="J57" s="213"/>
      <c r="K57" s="213"/>
      <c r="L57" s="214"/>
      <c r="R57" s="229" t="s">
        <v>388</v>
      </c>
      <c r="S57" s="253" t="e">
        <f>SUM(S39:S56)</f>
        <v>#REF!</v>
      </c>
      <c r="T57" s="253" t="e">
        <f>SUM(T39:T56)</f>
        <v>#REF!</v>
      </c>
      <c r="U57" s="253" t="e">
        <f>SUM(U39:U56)</f>
        <v>#REF!</v>
      </c>
    </row>
    <row r="58" spans="1:21" ht="15" thickBot="1" x14ac:dyDescent="0.4">
      <c r="A58" s="200" t="s">
        <v>388</v>
      </c>
      <c r="B58" s="271">
        <f>SUM(B54:B57)</f>
        <v>5630</v>
      </c>
      <c r="C58" s="271">
        <f>SUM(C54:C57)</f>
        <v>6360</v>
      </c>
      <c r="D58" s="271">
        <f>SUM(D54:D57)</f>
        <v>6796</v>
      </c>
      <c r="E58" s="271">
        <f>SUM(E54:E57)</f>
        <v>7927</v>
      </c>
      <c r="F58" s="271" t="e">
        <f>VLOOKUP($A58,$R$39:$U$57,MATCH(F$52,$R$38:$U$38,0),FALSE)</f>
        <v>#N/A</v>
      </c>
      <c r="G58" s="276" t="e">
        <f>VLOOKUP($A58,$R$39:$U$57,MATCH(G$52,$R$38:$U$38,0),FALSE)</f>
        <v>#N/A</v>
      </c>
      <c r="H58" s="213"/>
      <c r="I58" s="213"/>
      <c r="J58" s="213"/>
      <c r="K58" s="213"/>
      <c r="L58" s="214"/>
      <c r="R58" s="233" t="s">
        <v>389</v>
      </c>
      <c r="S58" s="288" t="e">
        <f>SUMPRODUCT((#REF!=$R$37)*1,(#REF!=S$38)*1,#REF!)-S57</f>
        <v>#REF!</v>
      </c>
      <c r="T58" s="288" t="e">
        <f>SUMPRODUCT((#REF!=$R$37)*1,(#REF!=T$38)*1,#REF!)-T57</f>
        <v>#REF!</v>
      </c>
      <c r="U58" s="288" t="e">
        <f>SUMPRODUCT((#REF!=$R$37)*1,#REF!)-U57</f>
        <v>#REF!</v>
      </c>
    </row>
    <row r="59" spans="1:21" x14ac:dyDescent="0.35">
      <c r="A59" s="212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4"/>
    </row>
    <row r="60" spans="1:21" ht="15" thickBot="1" x14ac:dyDescent="0.4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6"/>
      <c r="L60" s="217"/>
    </row>
    <row r="61" spans="1:21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</row>
    <row r="62" spans="1:21" ht="15" thickBot="1" x14ac:dyDescent="0.4">
      <c r="A62" s="219"/>
      <c r="B62" s="216"/>
      <c r="C62" s="216"/>
      <c r="D62" s="216"/>
      <c r="E62" s="216"/>
      <c r="F62" s="216"/>
      <c r="G62" s="216"/>
      <c r="H62" s="216"/>
      <c r="I62" s="216"/>
      <c r="J62" s="216"/>
    </row>
    <row r="63" spans="1:21" x14ac:dyDescent="0.35">
      <c r="F63" t="s">
        <v>32</v>
      </c>
    </row>
  </sheetData>
  <conditionalFormatting sqref="S23 S58:U58">
    <cfRule type="cellIs" dxfId="5" priority="1" operator="notEqual">
      <formula>0</formula>
    </cfRule>
  </conditionalFormatting>
  <hyperlinks>
    <hyperlink ref="A1" location="Oversikt!A1" display="Oversikt" xr:uid="{00000000-0004-0000-2800-000000000000}"/>
  </hyperlinks>
  <pageMargins left="0.31496062992125984" right="0.31496062992125984" top="0.35433070866141736" bottom="0.35433070866141736" header="0.31496062992125984" footer="0.11811023622047245"/>
  <pageSetup paperSize="9" scale="59" orientation="landscape" horizontalDpi="300" verticalDpi="300" r:id="rId1"/>
  <headerFooter>
    <oddFooter>&amp;C&amp;Z&amp;F&amp;R&amp;A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2" tint="-0.499984740745262"/>
    <pageSetUpPr fitToPage="1"/>
  </sheetPr>
  <dimension ref="A1:U61"/>
  <sheetViews>
    <sheetView showGridLines="0" topLeftCell="A7" zoomScale="78" zoomScaleNormal="78" workbookViewId="0">
      <selection activeCell="D12" sqref="D12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9.7265625" customWidth="1"/>
    <col min="17" max="17" width="7.81640625" customWidth="1"/>
    <col min="18" max="18" width="46.453125" bestFit="1" customWidth="1"/>
    <col min="19" max="19" width="9.1796875" customWidth="1"/>
    <col min="20" max="20" width="35.26953125" customWidth="1"/>
    <col min="21" max="21" width="48.54296875" customWidth="1"/>
    <col min="22" max="22" width="5.54296875" customWidth="1"/>
    <col min="23" max="23" width="9.1796875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555</v>
      </c>
      <c r="B3" s="165"/>
      <c r="C3" s="165"/>
      <c r="D3" s="185"/>
      <c r="R3" t="s">
        <v>293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  <c r="S4" s="230" t="s">
        <v>217</v>
      </c>
    </row>
    <row r="5" spans="1:19" ht="18.75" customHeight="1" x14ac:dyDescent="0.35">
      <c r="A5" s="224" t="s">
        <v>439</v>
      </c>
      <c r="B5" s="149">
        <f>+J51-B7</f>
        <v>7.8</v>
      </c>
      <c r="C5" s="129" t="e">
        <f>+#REF!</f>
        <v>#REF!</v>
      </c>
      <c r="D5" s="149" t="e">
        <f>+C5*B5</f>
        <v>#REF!</v>
      </c>
      <c r="R5" t="s">
        <v>362</v>
      </c>
      <c r="S5" s="228" t="e">
        <f>SUMPRODUCT((#REF!=$R$3)*1,(#REF!=$R5)*1,#REF!)</f>
        <v>#REF!</v>
      </c>
    </row>
    <row r="6" spans="1:19" x14ac:dyDescent="0.35">
      <c r="A6" s="223" t="s">
        <v>361</v>
      </c>
      <c r="B6" s="149" t="e">
        <f>+J52</f>
        <v>#REF!</v>
      </c>
      <c r="C6" s="129" t="e">
        <f>+#REF!</f>
        <v>#REF!</v>
      </c>
      <c r="D6" s="149" t="e">
        <f>+C6*B6</f>
        <v>#REF!</v>
      </c>
      <c r="R6" t="s">
        <v>363</v>
      </c>
      <c r="S6" s="228" t="e">
        <f>SUMPRODUCT((#REF!=$R$3)*1,(#REF!=$R6)*1,#REF!)</f>
        <v>#REF!</v>
      </c>
    </row>
    <row r="7" spans="1:19" x14ac:dyDescent="0.35">
      <c r="A7" s="70" t="s">
        <v>488</v>
      </c>
      <c r="B7" s="149">
        <f>J53</f>
        <v>0</v>
      </c>
      <c r="C7" s="129" t="e">
        <f>+#REF!</f>
        <v>#REF!</v>
      </c>
      <c r="D7" s="149" t="e">
        <f>+C7*B7</f>
        <v>#REF!</v>
      </c>
      <c r="R7" t="s">
        <v>364</v>
      </c>
      <c r="S7" s="228" t="e">
        <f>SUMPRODUCT((#REF!=$R$3)*1,(#REF!=$R7)*1,#REF!)</f>
        <v>#REF!</v>
      </c>
    </row>
    <row r="8" spans="1:19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R8" t="s">
        <v>365</v>
      </c>
      <c r="S8" s="228" t="e">
        <f>SUMPRODUCT((#REF!=$R$3)*1,(#REF!=$R8)*1,#REF!)</f>
        <v>#REF!</v>
      </c>
    </row>
    <row r="9" spans="1:19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R9" t="s">
        <v>366</v>
      </c>
      <c r="S9" s="228" t="e">
        <f>SUMPRODUCT((#REF!=$R$3)*1,(#REF!=$R9)*1,#REF!)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R10" t="s">
        <v>368</v>
      </c>
      <c r="S10" s="228" t="e">
        <f>SUMPRODUCT((#REF!=$R$3)*1,(#REF!=$R10)*1,#REF!)</f>
        <v>#REF!</v>
      </c>
    </row>
    <row r="11" spans="1:19" x14ac:dyDescent="0.35">
      <c r="A11" s="150" t="s">
        <v>360</v>
      </c>
      <c r="B11" s="170"/>
      <c r="C11" s="150"/>
      <c r="D11" s="170"/>
      <c r="R11" t="s">
        <v>161</v>
      </c>
      <c r="S11" s="228" t="e">
        <f>SUMPRODUCT((#REF!=$R$3)*1,(#REF!=$R11)*1,#REF!)</f>
        <v>#REF!</v>
      </c>
    </row>
    <row r="12" spans="1:19" x14ac:dyDescent="0.35">
      <c r="A12" s="150" t="s">
        <v>367</v>
      </c>
      <c r="B12" s="170"/>
      <c r="C12" s="150"/>
      <c r="D12" s="170"/>
      <c r="R12" t="s">
        <v>370</v>
      </c>
      <c r="S12" s="228" t="e">
        <f>SUMPRODUCT((#REF!=$R$3)*1,(#REF!=$R12)*1,#REF!)</f>
        <v>#REF!</v>
      </c>
    </row>
    <row r="13" spans="1:19" ht="15" thickBot="1" x14ac:dyDescent="0.4">
      <c r="A13" s="313" t="s">
        <v>450</v>
      </c>
      <c r="B13" s="314"/>
      <c r="C13" s="314"/>
      <c r="D13" s="315" t="e">
        <f>+D8+D11+D12</f>
        <v>#REF!</v>
      </c>
      <c r="R13" t="s">
        <v>371</v>
      </c>
      <c r="S13" s="228" t="e">
        <f>SUMPRODUCT((#REF!=$R$3)*1,(#REF!=$R13)*1,#REF!)</f>
        <v>#REF!</v>
      </c>
    </row>
    <row r="14" spans="1:19" x14ac:dyDescent="0.35">
      <c r="R14" t="s">
        <v>372</v>
      </c>
      <c r="S14" s="228" t="e">
        <f>SUMPRODUCT((#REF!=$R$3)*1,(#REF!=$R14)*1,#REF!)</f>
        <v>#REF!</v>
      </c>
    </row>
    <row r="15" spans="1:19" x14ac:dyDescent="0.35">
      <c r="R15" t="s">
        <v>374</v>
      </c>
      <c r="S15" s="228" t="e">
        <f>SUMPRODUCT((#REF!=$R$3)*1,(#REF!=$R15)*1,#REF!)</f>
        <v>#REF!</v>
      </c>
    </row>
    <row r="16" spans="1:19" x14ac:dyDescent="0.35">
      <c r="R16" s="152" t="s">
        <v>549</v>
      </c>
      <c r="S16" s="228" t="e">
        <f>SUMPRODUCT((#REF!=$R$3)*1,(#REF!=$R16)*1,#REF!)</f>
        <v>#REF!</v>
      </c>
    </row>
    <row r="17" spans="1:19" x14ac:dyDescent="0.35">
      <c r="S17" s="228" t="e">
        <f>SUMPRODUCT((#REF!=$R$3)*1,(#REF!=$R17)*1,#REF!)</f>
        <v>#REF!</v>
      </c>
    </row>
    <row r="18" spans="1:19" ht="15.5" x14ac:dyDescent="0.35">
      <c r="A18" s="155" t="s">
        <v>376</v>
      </c>
      <c r="S18" s="228" t="e">
        <f>SUMPRODUCT((#REF!=$R$3)*1,(#REF!=$R18)*1,#REF!)</f>
        <v>#REF!</v>
      </c>
    </row>
    <row r="19" spans="1:19" ht="18.5" x14ac:dyDescent="0.45">
      <c r="A19" s="164" t="s">
        <v>556</v>
      </c>
      <c r="B19" s="165"/>
      <c r="C19" s="165"/>
      <c r="D19" s="185"/>
      <c r="S19" s="228" t="e">
        <f>SUMPRODUCT((#REF!=$R$3)*1,(#REF!=$R19)*1,#REF!)</f>
        <v>#REF!</v>
      </c>
    </row>
    <row r="20" spans="1:19" x14ac:dyDescent="0.35">
      <c r="A20" s="70"/>
      <c r="B20" s="166" t="s">
        <v>329</v>
      </c>
      <c r="C20" s="159" t="s">
        <v>328</v>
      </c>
      <c r="D20" s="166" t="s">
        <v>356</v>
      </c>
      <c r="S20" s="228" t="e">
        <f>SUMPRODUCT((#REF!=$R$3)*1,(#REF!=$R20)*1,#REF!)</f>
        <v>#REF!</v>
      </c>
    </row>
    <row r="21" spans="1:19" x14ac:dyDescent="0.35">
      <c r="A21" s="224" t="s">
        <v>439</v>
      </c>
      <c r="B21" s="149">
        <v>13.04</v>
      </c>
      <c r="C21" s="129">
        <v>900</v>
      </c>
      <c r="D21" s="149">
        <v>11736</v>
      </c>
      <c r="S21" s="228" t="e">
        <f>SUMPRODUCT((#REF!=$R$3)*1,(#REF!=$R21)*1,#REF!)</f>
        <v>#REF!</v>
      </c>
    </row>
    <row r="22" spans="1:19" x14ac:dyDescent="0.35">
      <c r="A22" s="223" t="s">
        <v>361</v>
      </c>
      <c r="B22" s="149">
        <v>5</v>
      </c>
      <c r="C22" s="129">
        <v>730</v>
      </c>
      <c r="D22" s="149">
        <v>3650</v>
      </c>
      <c r="R22" s="229" t="s">
        <v>388</v>
      </c>
      <c r="S22" s="295" t="e">
        <f>SUM(S5:S21)</f>
        <v>#REF!</v>
      </c>
    </row>
    <row r="23" spans="1:19" x14ac:dyDescent="0.35">
      <c r="A23" s="70" t="s">
        <v>488</v>
      </c>
      <c r="B23" s="149">
        <v>8</v>
      </c>
      <c r="C23" s="129">
        <v>1300</v>
      </c>
      <c r="D23" s="149">
        <v>10400</v>
      </c>
      <c r="R23" s="233" t="s">
        <v>389</v>
      </c>
      <c r="S23" s="296" t="e">
        <f>SUMPRODUCT((#REF!=$R$3)*1,#REF!)-S22</f>
        <v>#REF!</v>
      </c>
    </row>
    <row r="24" spans="1:19" x14ac:dyDescent="0.35">
      <c r="A24" s="149" t="s">
        <v>131</v>
      </c>
      <c r="B24" s="168">
        <v>26.04</v>
      </c>
      <c r="C24" s="149"/>
      <c r="D24" s="169">
        <v>25786</v>
      </c>
    </row>
    <row r="26" spans="1:19" ht="15" thickBot="1" x14ac:dyDescent="0.4">
      <c r="A26" s="172" t="s">
        <v>551</v>
      </c>
      <c r="B26" s="172"/>
      <c r="C26" s="172"/>
      <c r="D26" s="173">
        <v>12000</v>
      </c>
    </row>
    <row r="30" spans="1:19" ht="18.5" x14ac:dyDescent="0.45">
      <c r="F30" s="174"/>
    </row>
    <row r="32" spans="1:19" ht="15" thickBot="1" x14ac:dyDescent="0.4"/>
    <row r="33" spans="1:21" ht="15.5" x14ac:dyDescent="0.35">
      <c r="A33" s="220" t="s">
        <v>394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1"/>
    </row>
    <row r="34" spans="1:21" x14ac:dyDescent="0.35">
      <c r="A34" s="212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4"/>
    </row>
    <row r="35" spans="1:21" ht="15" customHeight="1" thickBot="1" x14ac:dyDescent="0.4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</row>
    <row r="36" spans="1:21" ht="35.25" customHeight="1" thickBot="1" x14ac:dyDescent="0.4">
      <c r="A36" s="186" t="s">
        <v>397</v>
      </c>
      <c r="B36" s="187" t="s">
        <v>557</v>
      </c>
      <c r="C36" s="188" t="s">
        <v>553</v>
      </c>
      <c r="D36" s="187" t="s">
        <v>489</v>
      </c>
      <c r="E36" s="188" t="s">
        <v>490</v>
      </c>
      <c r="F36" s="187" t="s">
        <v>479</v>
      </c>
      <c r="G36" s="188" t="s">
        <v>480</v>
      </c>
      <c r="H36" s="187" t="s">
        <v>398</v>
      </c>
      <c r="I36" s="189" t="e">
        <f>+#REF!</f>
        <v>#REF!</v>
      </c>
      <c r="J36" s="161" t="e">
        <f>+#REF!</f>
        <v>#REF!</v>
      </c>
      <c r="K36" s="213"/>
      <c r="L36" s="214"/>
      <c r="R36" s="229" t="s">
        <v>407</v>
      </c>
    </row>
    <row r="37" spans="1:21" x14ac:dyDescent="0.35">
      <c r="A37" s="190" t="s">
        <v>362</v>
      </c>
      <c r="B37" s="175">
        <v>0</v>
      </c>
      <c r="C37" s="176">
        <v>5.5</v>
      </c>
      <c r="D37" s="240">
        <v>0</v>
      </c>
      <c r="E37" s="243">
        <v>7</v>
      </c>
      <c r="F37" s="240">
        <v>5</v>
      </c>
      <c r="G37" s="243">
        <v>3</v>
      </c>
      <c r="H37" s="240">
        <v>5.5</v>
      </c>
      <c r="I37" s="179" t="e">
        <f>SUMPRODUCT(($R$5:$R$22=$A37)*1,$S$5:$S$22)</f>
        <v>#REF!</v>
      </c>
      <c r="J37" s="162"/>
      <c r="K37" s="213"/>
      <c r="L37" s="214"/>
      <c r="R37" t="s">
        <v>40</v>
      </c>
    </row>
    <row r="38" spans="1:21" x14ac:dyDescent="0.35">
      <c r="A38" s="191" t="s">
        <v>363</v>
      </c>
      <c r="B38" s="180">
        <v>0</v>
      </c>
      <c r="C38" s="181"/>
      <c r="D38" s="241">
        <v>0</v>
      </c>
      <c r="E38" s="242">
        <v>0</v>
      </c>
      <c r="F38" s="241">
        <v>0</v>
      </c>
      <c r="G38" s="242">
        <v>0</v>
      </c>
      <c r="H38" s="241">
        <v>0</v>
      </c>
      <c r="I38" s="184" t="e">
        <f t="shared" ref="I38:I47" si="0">SUMPRODUCT(($R$5:$R$22=$A38)*1,$S$5:$S$22)</f>
        <v>#REF!</v>
      </c>
      <c r="J38" s="163"/>
      <c r="K38" s="213"/>
      <c r="L38" s="214"/>
      <c r="S38" s="229" t="e">
        <f>+#REF!</f>
        <v>#REF!</v>
      </c>
      <c r="T38" s="229" t="e">
        <f>+#REF!</f>
        <v>#REF!</v>
      </c>
      <c r="U38" s="230" t="s">
        <v>388</v>
      </c>
    </row>
    <row r="39" spans="1:21" x14ac:dyDescent="0.35">
      <c r="A39" s="191" t="s">
        <v>364</v>
      </c>
      <c r="B39" s="180">
        <v>5</v>
      </c>
      <c r="C39" s="181">
        <v>4.13</v>
      </c>
      <c r="D39" s="241">
        <v>1</v>
      </c>
      <c r="E39" s="242">
        <v>2.36</v>
      </c>
      <c r="F39" s="241">
        <v>4.49</v>
      </c>
      <c r="G39" s="242">
        <v>0.15</v>
      </c>
      <c r="H39" s="241">
        <v>1</v>
      </c>
      <c r="I39" s="184" t="e">
        <f t="shared" si="0"/>
        <v>#REF!</v>
      </c>
      <c r="J39" s="163"/>
      <c r="K39" s="213"/>
      <c r="L39" s="214"/>
      <c r="R39" s="152" t="s">
        <v>410</v>
      </c>
      <c r="S39" t="e">
        <f>SUMPRODUCT((#REF!=$R$37)*1,(#REF!=S$38)*1,(#REF!=$R39)*1,#REF!)</f>
        <v>#REF!</v>
      </c>
      <c r="T39" t="e">
        <f>SUMPRODUCT((#REF!=$R$37)*1,(#REF!=T$38)*1,(#REF!=$R39)*1,#REF!)</f>
        <v>#REF!</v>
      </c>
      <c r="U39" t="e">
        <f>SUMPRODUCT((#REF!=$R$37)*1,(#REF!=R39)*1,#REF!)</f>
        <v>#REF!</v>
      </c>
    </row>
    <row r="40" spans="1:21" x14ac:dyDescent="0.35">
      <c r="A40" s="191" t="s">
        <v>365</v>
      </c>
      <c r="B40" s="180">
        <v>0.35</v>
      </c>
      <c r="C40" s="181">
        <v>1.2</v>
      </c>
      <c r="D40" s="241">
        <v>0.85</v>
      </c>
      <c r="E40" s="242">
        <v>2.5</v>
      </c>
      <c r="F40" s="241">
        <v>3</v>
      </c>
      <c r="G40" s="242">
        <v>1.5</v>
      </c>
      <c r="H40" s="241">
        <v>1</v>
      </c>
      <c r="I40" s="184" t="e">
        <f t="shared" si="0"/>
        <v>#REF!</v>
      </c>
      <c r="J40" s="163"/>
      <c r="K40" s="213"/>
      <c r="L40" s="214"/>
      <c r="R40" s="152" t="s">
        <v>467</v>
      </c>
      <c r="S40" t="e">
        <f>SUMPRODUCT((#REF!=$R$37)*1,(#REF!=S$38)*1,(#REF!=$R40)*1,#REF!)</f>
        <v>#REF!</v>
      </c>
      <c r="T40" t="e">
        <f>SUMPRODUCT((#REF!=$R$37)*1,(#REF!=T$38)*1,(#REF!=$R40)*1,#REF!)</f>
        <v>#REF!</v>
      </c>
      <c r="U40" t="e">
        <f>SUMPRODUCT((#REF!=$R$37)*1,(#REF!=R40)*1,#REF!)</f>
        <v>#REF!</v>
      </c>
    </row>
    <row r="41" spans="1:21" x14ac:dyDescent="0.35">
      <c r="A41" s="191" t="s">
        <v>366</v>
      </c>
      <c r="B41" s="180">
        <v>10</v>
      </c>
      <c r="C41" s="181">
        <v>0.83</v>
      </c>
      <c r="D41" s="241">
        <v>2.31</v>
      </c>
      <c r="E41" s="242">
        <v>2.0099999999999998</v>
      </c>
      <c r="F41" s="241">
        <v>0.51</v>
      </c>
      <c r="G41" s="242">
        <v>0</v>
      </c>
      <c r="H41" s="241">
        <v>3</v>
      </c>
      <c r="I41" s="184" t="e">
        <f t="shared" si="0"/>
        <v>#REF!</v>
      </c>
      <c r="J41" s="163"/>
      <c r="K41" s="213"/>
      <c r="L41" s="215"/>
      <c r="R41" s="152" t="s">
        <v>381</v>
      </c>
      <c r="S41" t="e">
        <f>SUMPRODUCT((#REF!=$R$37)*1,(#REF!=S$38)*1,(#REF!=$R41)*1,#REF!)</f>
        <v>#REF!</v>
      </c>
      <c r="T41" t="e">
        <f>SUMPRODUCT((#REF!=$R$37)*1,(#REF!=T$38)*1,(#REF!=$R41)*1,#REF!)</f>
        <v>#REF!</v>
      </c>
      <c r="U41" t="e">
        <f>SUMPRODUCT((#REF!=$R$37)*1,(#REF!=R41)*1,#REF!)</f>
        <v>#REF!</v>
      </c>
    </row>
    <row r="42" spans="1:21" x14ac:dyDescent="0.35">
      <c r="A42" s="190" t="s">
        <v>368</v>
      </c>
      <c r="B42" s="175">
        <v>3.4</v>
      </c>
      <c r="C42" s="176">
        <v>10</v>
      </c>
      <c r="D42" s="240">
        <v>5.5</v>
      </c>
      <c r="E42" s="243">
        <v>3.23</v>
      </c>
      <c r="F42" s="240">
        <v>0</v>
      </c>
      <c r="G42" s="243">
        <v>7.54</v>
      </c>
      <c r="H42" s="240">
        <v>7.74</v>
      </c>
      <c r="I42" s="179" t="e">
        <f t="shared" si="0"/>
        <v>#REF!</v>
      </c>
      <c r="J42" s="162"/>
      <c r="K42" s="213"/>
      <c r="L42" s="214"/>
      <c r="R42" s="152" t="s">
        <v>427</v>
      </c>
      <c r="S42" t="e">
        <f>SUMPRODUCT((#REF!=$R$37)*1,(#REF!=S$38)*1,(#REF!=$R42)*1,#REF!)</f>
        <v>#REF!</v>
      </c>
      <c r="T42" t="e">
        <f>SUMPRODUCT((#REF!=$R$37)*1,(#REF!=T$38)*1,(#REF!=$R42)*1,#REF!)</f>
        <v>#REF!</v>
      </c>
      <c r="U42" t="e">
        <f>SUMPRODUCT((#REF!=$R$37)*1,(#REF!=R42)*1,#REF!)</f>
        <v>#REF!</v>
      </c>
    </row>
    <row r="43" spans="1:21" x14ac:dyDescent="0.35">
      <c r="A43" s="190" t="s">
        <v>161</v>
      </c>
      <c r="B43" s="175">
        <v>3.35</v>
      </c>
      <c r="C43" s="176"/>
      <c r="D43" s="240">
        <v>3.85</v>
      </c>
      <c r="E43" s="243">
        <v>0.5</v>
      </c>
      <c r="F43" s="240">
        <v>0.5</v>
      </c>
      <c r="G43" s="243">
        <v>0</v>
      </c>
      <c r="H43" s="240">
        <v>0</v>
      </c>
      <c r="I43" s="179" t="e">
        <f t="shared" si="0"/>
        <v>#REF!</v>
      </c>
      <c r="J43" s="162"/>
      <c r="K43" s="213"/>
      <c r="L43" s="214"/>
      <c r="R43" s="152" t="s">
        <v>416</v>
      </c>
      <c r="S43" t="e">
        <f>SUMPRODUCT((#REF!=$R$37)*1,(#REF!=S$38)*1,(#REF!=$R43)*1,#REF!)</f>
        <v>#REF!</v>
      </c>
      <c r="T43" t="e">
        <f>SUMPRODUCT((#REF!=$R$37)*1,(#REF!=T$38)*1,(#REF!=$R43)*1,#REF!)</f>
        <v>#REF!</v>
      </c>
      <c r="U43" t="e">
        <f>SUMPRODUCT((#REF!=$R$37)*1,(#REF!=R43)*1,#REF!)</f>
        <v>#REF!</v>
      </c>
    </row>
    <row r="44" spans="1:21" x14ac:dyDescent="0.35">
      <c r="A44" s="190" t="s">
        <v>370</v>
      </c>
      <c r="B44" s="175">
        <v>0</v>
      </c>
      <c r="C44" s="176"/>
      <c r="D44" s="240">
        <v>0</v>
      </c>
      <c r="E44" s="243">
        <v>0</v>
      </c>
      <c r="F44" s="240">
        <v>0</v>
      </c>
      <c r="G44" s="243">
        <v>0</v>
      </c>
      <c r="H44" s="240">
        <v>0</v>
      </c>
      <c r="I44" s="179" t="e">
        <f t="shared" si="0"/>
        <v>#REF!</v>
      </c>
      <c r="J44" s="162"/>
      <c r="K44" s="213"/>
      <c r="L44" s="214"/>
      <c r="R44" s="152" t="s">
        <v>432</v>
      </c>
      <c r="S44" t="e">
        <f>SUMPRODUCT((#REF!=$R$37)*1,(#REF!=S$38)*1,(#REF!=$R44)*1,#REF!)</f>
        <v>#REF!</v>
      </c>
      <c r="T44" t="e">
        <f>SUMPRODUCT((#REF!=$R$37)*1,(#REF!=T$38)*1,(#REF!=$R44)*1,#REF!)</f>
        <v>#REF!</v>
      </c>
      <c r="U44" t="e">
        <f>SUMPRODUCT((#REF!=$R$37)*1,(#REF!=R44)*1,#REF!)</f>
        <v>#REF!</v>
      </c>
    </row>
    <row r="45" spans="1:21" x14ac:dyDescent="0.35">
      <c r="A45" s="190" t="s">
        <v>371</v>
      </c>
      <c r="B45" s="175">
        <v>30</v>
      </c>
      <c r="C45" s="176">
        <v>8</v>
      </c>
      <c r="D45" s="240">
        <v>20</v>
      </c>
      <c r="E45" s="243">
        <v>12.5</v>
      </c>
      <c r="F45" s="240">
        <v>12.5</v>
      </c>
      <c r="G45" s="243">
        <v>7.8</v>
      </c>
      <c r="H45" s="240">
        <v>7.8</v>
      </c>
      <c r="I45" s="179" t="e">
        <f t="shared" si="0"/>
        <v>#REF!</v>
      </c>
      <c r="J45" s="162">
        <f>+H45</f>
        <v>7.8</v>
      </c>
      <c r="K45" s="213"/>
      <c r="L45" s="214"/>
      <c r="R45" s="152" t="s">
        <v>491</v>
      </c>
      <c r="S45" t="e">
        <f>SUMPRODUCT((#REF!=$R$37)*1,(#REF!=S$38)*1,(#REF!=$R45)*1,#REF!)</f>
        <v>#REF!</v>
      </c>
      <c r="T45" t="e">
        <f>SUMPRODUCT((#REF!=$R$37)*1,(#REF!=T$38)*1,(#REF!=$R45)*1,#REF!)</f>
        <v>#REF!</v>
      </c>
      <c r="U45" t="e">
        <f>SUMPRODUCT((#REF!=$R$37)*1,(#REF!=R45)*1,#REF!)</f>
        <v>#REF!</v>
      </c>
    </row>
    <row r="46" spans="1:21" x14ac:dyDescent="0.35">
      <c r="A46" s="191" t="s">
        <v>372</v>
      </c>
      <c r="B46" s="180">
        <v>2</v>
      </c>
      <c r="C46" s="181"/>
      <c r="D46" s="241">
        <v>1.25</v>
      </c>
      <c r="E46" s="242">
        <v>0</v>
      </c>
      <c r="F46" s="241">
        <v>0</v>
      </c>
      <c r="G46" s="242">
        <v>0</v>
      </c>
      <c r="H46" s="241">
        <v>0</v>
      </c>
      <c r="I46" s="184" t="e">
        <f t="shared" si="0"/>
        <v>#REF!</v>
      </c>
      <c r="J46" s="163" t="e">
        <f>+I46</f>
        <v>#REF!</v>
      </c>
      <c r="K46" s="213"/>
      <c r="L46" s="214"/>
      <c r="R46" s="152" t="s">
        <v>433</v>
      </c>
      <c r="S46" t="e">
        <f>SUMPRODUCT((#REF!=$R$37)*1,(#REF!=S$38)*1,(#REF!=$R46)*1,#REF!)</f>
        <v>#REF!</v>
      </c>
      <c r="T46" t="e">
        <f>SUMPRODUCT((#REF!=$R$37)*1,(#REF!=T$38)*1,(#REF!=$R46)*1,#REF!)</f>
        <v>#REF!</v>
      </c>
      <c r="U46" t="e">
        <f>SUMPRODUCT((#REF!=$R$37)*1,(#REF!=R46)*1,#REF!)</f>
        <v>#REF!</v>
      </c>
    </row>
    <row r="47" spans="1:21" x14ac:dyDescent="0.35">
      <c r="A47" s="191" t="s">
        <v>374</v>
      </c>
      <c r="B47" s="180"/>
      <c r="C47" s="222"/>
      <c r="D47" s="241"/>
      <c r="E47" s="250">
        <v>0</v>
      </c>
      <c r="F47" s="241">
        <v>0</v>
      </c>
      <c r="G47" s="250">
        <v>0</v>
      </c>
      <c r="H47" s="241">
        <v>0</v>
      </c>
      <c r="I47" s="184" t="e">
        <f t="shared" si="0"/>
        <v>#REF!</v>
      </c>
      <c r="J47" s="163" t="e">
        <f>+I47</f>
        <v>#REF!</v>
      </c>
      <c r="K47" s="213"/>
      <c r="L47" s="214"/>
      <c r="R47" s="152" t="s">
        <v>418</v>
      </c>
      <c r="S47" t="e">
        <f>SUMPRODUCT((#REF!=$R$37)*1,(#REF!=S$38)*1,(#REF!=$R47)*1,#REF!)</f>
        <v>#REF!</v>
      </c>
      <c r="T47" t="e">
        <f>SUMPRODUCT((#REF!=$R$37)*1,(#REF!=T$38)*1,(#REF!=$R47)*1,#REF!)</f>
        <v>#REF!</v>
      </c>
      <c r="U47" t="e">
        <f>SUMPRODUCT((#REF!=$R$37)*1,(#REF!=R47)*1,#REF!)</f>
        <v>#REF!</v>
      </c>
    </row>
    <row r="48" spans="1:21" ht="15" thickBot="1" x14ac:dyDescent="0.4">
      <c r="A48" s="192" t="s">
        <v>409</v>
      </c>
      <c r="B48" s="193">
        <f t="shared" ref="B48:H48" si="1">SUM(B37:B46)</f>
        <v>54.1</v>
      </c>
      <c r="C48" s="193">
        <f t="shared" si="1"/>
        <v>29.659999999999997</v>
      </c>
      <c r="D48" s="193">
        <f t="shared" si="1"/>
        <v>34.76</v>
      </c>
      <c r="E48" s="194">
        <f t="shared" si="1"/>
        <v>30.099999999999998</v>
      </c>
      <c r="F48" s="195">
        <f t="shared" si="1"/>
        <v>26</v>
      </c>
      <c r="G48" s="196">
        <f t="shared" si="1"/>
        <v>19.990000000000002</v>
      </c>
      <c r="H48" s="197">
        <f t="shared" si="1"/>
        <v>26.040000000000003</v>
      </c>
      <c r="I48" s="198" t="e">
        <f>SUM(I37:I47)</f>
        <v>#REF!</v>
      </c>
      <c r="J48" s="199" t="e">
        <f>SUM(J37:J47)</f>
        <v>#REF!</v>
      </c>
      <c r="K48" s="213"/>
      <c r="L48" s="214"/>
      <c r="R48" s="152" t="s">
        <v>429</v>
      </c>
      <c r="S48" t="e">
        <f>SUMPRODUCT((#REF!=$R$37)*1,(#REF!=S$38)*1,(#REF!=$R48)*1,#REF!)</f>
        <v>#REF!</v>
      </c>
      <c r="T48" t="e">
        <f>SUMPRODUCT((#REF!=$R$37)*1,(#REF!=T$38)*1,(#REF!=$R48)*1,#REF!)</f>
        <v>#REF!</v>
      </c>
      <c r="U48" t="e">
        <f>SUMPRODUCT((#REF!=$R$37)*1,(#REF!=R48)*1,#REF!)</f>
        <v>#REF!</v>
      </c>
    </row>
    <row r="49" spans="1:21" x14ac:dyDescent="0.35">
      <c r="A49" s="212"/>
      <c r="B49" s="213"/>
      <c r="C49" s="213"/>
      <c r="D49" s="213"/>
      <c r="E49" s="213"/>
      <c r="F49" s="213"/>
      <c r="G49" s="218"/>
      <c r="H49" s="213"/>
      <c r="I49" s="213"/>
      <c r="J49" s="213"/>
      <c r="K49" s="213"/>
      <c r="L49" s="214"/>
      <c r="R49" s="152" t="s">
        <v>415</v>
      </c>
      <c r="S49" t="e">
        <f>SUMPRODUCT((#REF!=$R$37)*1,(#REF!=S$38)*1,(#REF!=$R49)*1,#REF!)</f>
        <v>#REF!</v>
      </c>
      <c r="T49" t="e">
        <f>SUMPRODUCT((#REF!=$R$37)*1,(#REF!=T$38)*1,(#REF!=$R49)*1,#REF!)</f>
        <v>#REF!</v>
      </c>
      <c r="U49" t="e">
        <f>SUMPRODUCT((#REF!=$R$37)*1,(#REF!=R49)*1,#REF!)</f>
        <v>#REF!</v>
      </c>
    </row>
    <row r="50" spans="1:21" ht="15" thickBot="1" x14ac:dyDescent="0.4">
      <c r="A50" s="212"/>
      <c r="B50" s="213"/>
      <c r="C50" s="213"/>
      <c r="D50" s="213"/>
      <c r="E50" s="213"/>
      <c r="F50" s="213"/>
      <c r="G50" s="234" t="s">
        <v>483</v>
      </c>
      <c r="H50" s="213"/>
      <c r="I50" s="213"/>
      <c r="J50" s="213"/>
      <c r="K50" s="213"/>
      <c r="L50" s="214"/>
      <c r="R50" s="152" t="s">
        <v>424</v>
      </c>
      <c r="S50" t="e">
        <f>SUMPRODUCT((#REF!=$R$37)*1,(#REF!=S$38)*1,(#REF!=$R50)*1,#REF!)</f>
        <v>#REF!</v>
      </c>
      <c r="T50" t="e">
        <f>SUMPRODUCT((#REF!=$R$37)*1,(#REF!=T$38)*1,(#REF!=$R50)*1,#REF!)</f>
        <v>#REF!</v>
      </c>
      <c r="U50" t="e">
        <f>SUMPRODUCT((#REF!=$R$37)*1,(#REF!=R50)*1,#REF!)</f>
        <v>#REF!</v>
      </c>
    </row>
    <row r="51" spans="1:21" ht="15" thickBot="1" x14ac:dyDescent="0.4">
      <c r="A51" s="156" t="s">
        <v>413</v>
      </c>
      <c r="B51" s="203">
        <v>2011</v>
      </c>
      <c r="C51" s="203">
        <v>2012</v>
      </c>
      <c r="D51" s="204">
        <v>2013</v>
      </c>
      <c r="E51" s="204">
        <v>2014</v>
      </c>
      <c r="F51" s="204">
        <v>2015</v>
      </c>
      <c r="G51" s="232">
        <v>2016</v>
      </c>
      <c r="H51" s="213"/>
      <c r="I51" s="167"/>
      <c r="J51" s="221">
        <f>+J37+J42+J45+J43+J44</f>
        <v>7.8</v>
      </c>
      <c r="K51" s="213"/>
      <c r="L51" s="214"/>
      <c r="R51" s="152" t="s">
        <v>408</v>
      </c>
      <c r="S51" t="e">
        <f>SUMPRODUCT((#REF!=$R$37)*1,(#REF!=S$38)*1,(#REF!=$R51)*1,#REF!)</f>
        <v>#REF!</v>
      </c>
      <c r="T51" t="e">
        <f>SUMPRODUCT((#REF!=$R$37)*1,(#REF!=T$38)*1,(#REF!=$R51)*1,#REF!)</f>
        <v>#REF!</v>
      </c>
      <c r="U51" t="e">
        <f>SUMPRODUCT((#REF!=$R$37)*1,(#REF!=R51)*1,#REF!)</f>
        <v>#REF!</v>
      </c>
    </row>
    <row r="52" spans="1:21" x14ac:dyDescent="0.35">
      <c r="A52" s="157"/>
      <c r="B52" s="205"/>
      <c r="C52" s="205"/>
      <c r="D52" s="205"/>
      <c r="E52" s="205"/>
      <c r="F52" s="205"/>
      <c r="G52" s="201"/>
      <c r="H52" s="213"/>
      <c r="I52" s="222"/>
      <c r="J52" s="221" t="e">
        <f>+J38+J39+J40+J41+J46+J47</f>
        <v>#REF!</v>
      </c>
      <c r="K52" s="213"/>
      <c r="L52" s="214"/>
      <c r="S52" t="e">
        <f>SUMPRODUCT((#REF!=$R$37)*1,(#REF!=S$38)*1,(#REF!=$R52)*1,#REF!)</f>
        <v>#REF!</v>
      </c>
      <c r="T52" t="e">
        <f>SUMPRODUCT((#REF!=$R$37)*1,(#REF!=T$38)*1,(#REF!=$R52)*1,#REF!)</f>
        <v>#REF!</v>
      </c>
      <c r="U52" t="e">
        <f>SUMPRODUCT((#REF!=$R$37)*1,(#REF!=R52)*1,#REF!)</f>
        <v>#REF!</v>
      </c>
    </row>
    <row r="53" spans="1:21" x14ac:dyDescent="0.35">
      <c r="A53" s="158" t="s">
        <v>416</v>
      </c>
      <c r="B53" s="205">
        <v>24</v>
      </c>
      <c r="C53" s="205">
        <v>12</v>
      </c>
      <c r="D53" s="205">
        <v>5</v>
      </c>
      <c r="E53" s="205">
        <v>34</v>
      </c>
      <c r="F53" s="205" t="e">
        <f t="shared" ref="F53:G55" si="2">VLOOKUP($A53,$R$39:$U$57,MATCH(F$51,$R$38:$U$38,0),FALSE)</f>
        <v>#N/A</v>
      </c>
      <c r="G53" s="201" t="e">
        <f t="shared" si="2"/>
        <v>#N/A</v>
      </c>
      <c r="H53" s="213"/>
      <c r="I53" s="47"/>
      <c r="J53" s="307"/>
      <c r="K53" s="213"/>
      <c r="L53" s="214"/>
      <c r="S53" t="e">
        <f>SUMPRODUCT((#REF!=$R$37)*1,(#REF!=S$38)*1,(#REF!=$R53)*1,#REF!)</f>
        <v>#REF!</v>
      </c>
      <c r="T53" t="e">
        <f>SUMPRODUCT((#REF!=$R$37)*1,(#REF!=T$38)*1,(#REF!=$R53)*1,#REF!)</f>
        <v>#REF!</v>
      </c>
      <c r="U53" t="e">
        <f>SUMPRODUCT((#REF!=$R$37)*1,(#REF!=R53)*1,#REF!)</f>
        <v>#REF!</v>
      </c>
    </row>
    <row r="54" spans="1:21" x14ac:dyDescent="0.35">
      <c r="A54" s="158" t="s">
        <v>418</v>
      </c>
      <c r="B54" s="206">
        <v>0</v>
      </c>
      <c r="C54" s="207">
        <v>10</v>
      </c>
      <c r="D54" s="205">
        <v>0</v>
      </c>
      <c r="E54" s="205">
        <v>0</v>
      </c>
      <c r="F54" s="205" t="e">
        <f t="shared" si="2"/>
        <v>#N/A</v>
      </c>
      <c r="G54" s="201" t="e">
        <f t="shared" si="2"/>
        <v>#N/A</v>
      </c>
      <c r="H54" s="213"/>
      <c r="I54" s="213"/>
      <c r="J54" s="221" t="e">
        <f>SUM(J51:J53)</f>
        <v>#REF!</v>
      </c>
      <c r="K54" s="213"/>
      <c r="L54" s="214"/>
      <c r="S54" t="e">
        <f>SUMPRODUCT((#REF!=$R$37)*1,(#REF!=S$38)*1,(#REF!=$R54)*1,#REF!)</f>
        <v>#REF!</v>
      </c>
      <c r="T54" t="e">
        <f>SUMPRODUCT((#REF!=$R$37)*1,(#REF!=T$38)*1,(#REF!=$R54)*1,#REF!)</f>
        <v>#REF!</v>
      </c>
      <c r="U54" t="e">
        <f>SUMPRODUCT((#REF!=$R$37)*1,(#REF!=R54)*1,#REF!)</f>
        <v>#REF!</v>
      </c>
    </row>
    <row r="55" spans="1:21" x14ac:dyDescent="0.35">
      <c r="A55" s="158" t="s">
        <v>381</v>
      </c>
      <c r="B55" s="206">
        <v>27</v>
      </c>
      <c r="C55" s="207">
        <v>17</v>
      </c>
      <c r="D55" s="205">
        <v>12</v>
      </c>
      <c r="E55" s="205">
        <v>15</v>
      </c>
      <c r="F55" s="205" t="e">
        <f t="shared" si="2"/>
        <v>#N/A</v>
      </c>
      <c r="G55" s="201" t="e">
        <f t="shared" si="2"/>
        <v>#N/A</v>
      </c>
      <c r="H55" s="213"/>
      <c r="I55" s="213"/>
      <c r="J55" s="213"/>
      <c r="K55" s="213"/>
      <c r="L55" s="214"/>
      <c r="S55" t="e">
        <f>SUMPRODUCT((#REF!=$R$37)*1,(#REF!=S$38)*1,(#REF!=$R55)*1,#REF!)</f>
        <v>#REF!</v>
      </c>
      <c r="T55" t="e">
        <f>SUMPRODUCT((#REF!=$R$37)*1,(#REF!=T$38)*1,(#REF!=$R55)*1,#REF!)</f>
        <v>#REF!</v>
      </c>
      <c r="U55" t="e">
        <f>SUMPRODUCT((#REF!=$R$37)*1,(#REF!=R55)*1,#REF!)</f>
        <v>#REF!</v>
      </c>
    </row>
    <row r="56" spans="1:21" x14ac:dyDescent="0.35">
      <c r="A56" s="158" t="s">
        <v>422</v>
      </c>
      <c r="B56" s="205">
        <v>25</v>
      </c>
      <c r="C56" s="205">
        <v>20</v>
      </c>
      <c r="D56" s="205">
        <v>18</v>
      </c>
      <c r="E56" s="205">
        <v>51</v>
      </c>
      <c r="F56" s="205" t="e">
        <f>F57-SUM(F53:F55)</f>
        <v>#N/A</v>
      </c>
      <c r="G56" s="201" t="e">
        <f>G57-SUM(G53:G55)</f>
        <v>#N/A</v>
      </c>
      <c r="H56" s="213"/>
      <c r="I56" s="213"/>
      <c r="J56" s="213"/>
      <c r="K56" s="213"/>
      <c r="L56" s="214"/>
      <c r="S56" t="e">
        <f>SUMPRODUCT((#REF!=$R$37)*1,(#REF!=S$38)*1,(#REF!=$R56)*1,#REF!)</f>
        <v>#REF!</v>
      </c>
      <c r="T56" t="e">
        <f>SUMPRODUCT((#REF!=$R$37)*1,(#REF!=T$38)*1,(#REF!=$R56)*1,#REF!)</f>
        <v>#REF!</v>
      </c>
      <c r="U56" t="e">
        <f>SUMPRODUCT((#REF!=$R$37)*1,(#REF!=R56)*1,#REF!)</f>
        <v>#REF!</v>
      </c>
    </row>
    <row r="57" spans="1:21" ht="15" thickBot="1" x14ac:dyDescent="0.4">
      <c r="A57" s="200" t="s">
        <v>388</v>
      </c>
      <c r="B57" s="209">
        <f>SUM(B53:B56)</f>
        <v>76</v>
      </c>
      <c r="C57" s="209">
        <f>SUM(C53:C56)</f>
        <v>59</v>
      </c>
      <c r="D57" s="209">
        <f>SUM(D53:D56)</f>
        <v>35</v>
      </c>
      <c r="E57" s="209">
        <f>SUM(E53:E56)</f>
        <v>100</v>
      </c>
      <c r="F57" s="209" t="e">
        <f>VLOOKUP($A57,$R$39:$U$57,MATCH(F$51,$R$38:$U$38,0),FALSE)</f>
        <v>#N/A</v>
      </c>
      <c r="G57" s="202" t="e">
        <f>VLOOKUP($A57,$R$39:$U$57,MATCH(G$51,$R$38:$U$38,0),FALSE)</f>
        <v>#N/A</v>
      </c>
      <c r="H57" s="213"/>
      <c r="I57" s="213"/>
      <c r="J57" s="213"/>
      <c r="K57" s="213"/>
      <c r="L57" s="214"/>
      <c r="R57" s="229" t="s">
        <v>388</v>
      </c>
      <c r="S57" s="229" t="e">
        <f>SUM(S39:S56)</f>
        <v>#REF!</v>
      </c>
      <c r="T57" s="229" t="e">
        <f>SUM(T39:T56)</f>
        <v>#REF!</v>
      </c>
      <c r="U57" s="229" t="e">
        <f>SUM(U39:U56)</f>
        <v>#REF!</v>
      </c>
    </row>
    <row r="58" spans="1:21" x14ac:dyDescent="0.35">
      <c r="A58" s="212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4"/>
      <c r="R58" s="233" t="s">
        <v>389</v>
      </c>
      <c r="S58" s="233" t="e">
        <f>SUMPRODUCT((#REF!=$R$37)*1,(#REF!=S$38)*1,#REF!)-S57</f>
        <v>#REF!</v>
      </c>
      <c r="T58" s="233" t="e">
        <f>SUMPRODUCT((#REF!=$R$37)*1,(#REF!=T$38)*1,#REF!)-T57</f>
        <v>#REF!</v>
      </c>
      <c r="U58" s="233" t="e">
        <f>SUMPRODUCT((#REF!=$R$37)*1,#REF!)-U57</f>
        <v>#REF!</v>
      </c>
    </row>
    <row r="59" spans="1:21" x14ac:dyDescent="0.35">
      <c r="A59" s="212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4"/>
    </row>
    <row r="60" spans="1:21" ht="15" thickBot="1" x14ac:dyDescent="0.4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6"/>
      <c r="L60" s="217"/>
    </row>
    <row r="61" spans="1:21" ht="15" thickBot="1" x14ac:dyDescent="0.4">
      <c r="A61" s="219"/>
      <c r="B61" s="216"/>
      <c r="C61" s="216"/>
      <c r="D61" s="216"/>
      <c r="E61" s="216"/>
      <c r="F61" s="216"/>
      <c r="G61" s="216"/>
      <c r="H61" s="216"/>
      <c r="I61" s="216"/>
      <c r="J61" s="216"/>
    </row>
  </sheetData>
  <conditionalFormatting sqref="S23 S58:U58">
    <cfRule type="cellIs" dxfId="4" priority="1" operator="notEqual">
      <formula>0</formula>
    </cfRule>
  </conditionalFormatting>
  <hyperlinks>
    <hyperlink ref="A1" location="Oversikt!A1" display="Oversikt" xr:uid="{00000000-0004-0000-2900-000000000000}"/>
  </hyperlinks>
  <pageMargins left="0.31496062992125984" right="0.31496062992125984" top="0.35433070866141736" bottom="0.35433070866141736" header="0.31496062992125984" footer="0.11811023622047245"/>
  <pageSetup paperSize="9" scale="60" orientation="landscape" horizontalDpi="300" verticalDpi="300" r:id="rId1"/>
  <headerFooter>
    <oddFooter>&amp;C&amp;Z&amp;F&amp;R&amp;A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2" tint="-0.499984740745262"/>
    <pageSetUpPr fitToPage="1"/>
  </sheetPr>
  <dimension ref="A1:U62"/>
  <sheetViews>
    <sheetView showGridLines="0" zoomScale="78" zoomScaleNormal="78" workbookViewId="0">
      <selection activeCell="D12" sqref="D12"/>
    </sheetView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11.7265625" customWidth="1"/>
    <col min="16" max="16" width="9.81640625" customWidth="1"/>
    <col min="17" max="17" width="6.54296875" customWidth="1"/>
    <col min="18" max="18" width="40.26953125" bestFit="1" customWidth="1"/>
    <col min="19" max="19" width="9.1796875" customWidth="1"/>
    <col min="20" max="20" width="40.26953125" customWidth="1"/>
    <col min="21" max="21" width="18.81640625" customWidth="1"/>
    <col min="22" max="22" width="5.54296875" customWidth="1"/>
    <col min="23" max="23" width="9.1796875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558</v>
      </c>
      <c r="B3" s="165"/>
      <c r="C3" s="165"/>
      <c r="D3" s="185"/>
      <c r="R3" s="245" t="s">
        <v>559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  <c r="S4" s="230" t="s">
        <v>217</v>
      </c>
    </row>
    <row r="5" spans="1:19" ht="18.75" customHeight="1" x14ac:dyDescent="0.35">
      <c r="A5" s="224" t="s">
        <v>439</v>
      </c>
      <c r="B5" s="149" t="e">
        <f>+J52</f>
        <v>#REF!</v>
      </c>
      <c r="C5" s="129" t="e">
        <f>+#REF!</f>
        <v>#REF!</v>
      </c>
      <c r="D5" s="149" t="e">
        <f>+C5*B5</f>
        <v>#REF!</v>
      </c>
      <c r="R5" t="s">
        <v>362</v>
      </c>
      <c r="S5" s="252" t="e">
        <f>SUMPRODUCT((#REF!=$R$3)*1,(#REF!=$R5)*1,#REF!)</f>
        <v>#REF!</v>
      </c>
    </row>
    <row r="6" spans="1:19" x14ac:dyDescent="0.35">
      <c r="A6" s="223" t="s">
        <v>361</v>
      </c>
      <c r="B6" s="149" t="e">
        <f>+J53</f>
        <v>#REF!</v>
      </c>
      <c r="C6" s="129" t="e">
        <f>+#REF!</f>
        <v>#REF!</v>
      </c>
      <c r="D6" s="149" t="e">
        <f>+C6*B6</f>
        <v>#REF!</v>
      </c>
      <c r="R6" s="170" t="s">
        <v>363</v>
      </c>
      <c r="S6" s="252" t="e">
        <f>SUMPRODUCT((#REF!=$R$3)*1,(#REF!=$R6)*1,#REF!)</f>
        <v>#REF!</v>
      </c>
    </row>
    <row r="7" spans="1:19" x14ac:dyDescent="0.35">
      <c r="A7" s="70" t="s">
        <v>488</v>
      </c>
      <c r="B7" s="149">
        <f>J54</f>
        <v>15</v>
      </c>
      <c r="C7" s="129" t="e">
        <f>+#REF!</f>
        <v>#REF!</v>
      </c>
      <c r="D7" s="149" t="e">
        <f>+C7*B7</f>
        <v>#REF!</v>
      </c>
      <c r="R7" s="170" t="s">
        <v>364</v>
      </c>
      <c r="S7" s="252" t="e">
        <f>SUMPRODUCT((#REF!=$R$3)*1,(#REF!=$R7)*1,#REF!)</f>
        <v>#REF!</v>
      </c>
    </row>
    <row r="8" spans="1:19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R8" t="s">
        <v>365</v>
      </c>
      <c r="S8" s="252" t="e">
        <f>SUMPRODUCT((#REF!=$R$3)*1,(#REF!=$R8)*1,#REF!)</f>
        <v>#REF!</v>
      </c>
    </row>
    <row r="9" spans="1:19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R9" t="s">
        <v>366</v>
      </c>
      <c r="S9" s="252" t="e">
        <f>SUMPRODUCT((#REF!=$R$3)*1,(#REF!=$R9)*1,#REF!)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R10" t="s">
        <v>368</v>
      </c>
      <c r="S10" s="252" t="e">
        <f>SUMPRODUCT((#REF!=$R$3)*1,(#REF!=$R10)*1,#REF!)</f>
        <v>#REF!</v>
      </c>
    </row>
    <row r="11" spans="1:19" x14ac:dyDescent="0.35">
      <c r="A11" s="150" t="s">
        <v>360</v>
      </c>
      <c r="B11" s="170"/>
      <c r="C11" s="150"/>
      <c r="D11" s="170"/>
      <c r="R11" t="s">
        <v>161</v>
      </c>
      <c r="S11" s="252" t="e">
        <f>SUMPRODUCT((#REF!=$R$3)*1,(#REF!=$R11)*1,#REF!)</f>
        <v>#REF!</v>
      </c>
    </row>
    <row r="12" spans="1:19" x14ac:dyDescent="0.35">
      <c r="A12" s="150" t="s">
        <v>367</v>
      </c>
      <c r="B12" s="170"/>
      <c r="C12" s="150"/>
      <c r="D12" s="170"/>
      <c r="R12" s="152" t="s">
        <v>370</v>
      </c>
      <c r="S12" s="252" t="e">
        <f>SUMPRODUCT((#REF!=$R$3)*1,(#REF!=$R12)*1,#REF!)</f>
        <v>#REF!</v>
      </c>
    </row>
    <row r="13" spans="1:19" ht="15" thickBot="1" x14ac:dyDescent="0.4">
      <c r="A13" s="313" t="s">
        <v>450</v>
      </c>
      <c r="B13" s="314"/>
      <c r="C13" s="314"/>
      <c r="D13" s="315" t="e">
        <f>+D8+D11+D12</f>
        <v>#REF!</v>
      </c>
      <c r="R13" t="s">
        <v>371</v>
      </c>
      <c r="S13" s="252" t="e">
        <f>SUMPRODUCT((#REF!=$R$3)*1,(#REF!=$R13)*1,#REF!)</f>
        <v>#REF!</v>
      </c>
    </row>
    <row r="14" spans="1:19" x14ac:dyDescent="0.35">
      <c r="R14" t="s">
        <v>372</v>
      </c>
      <c r="S14" s="252" t="e">
        <f>SUMPRODUCT((#REF!=$R$3)*1,(#REF!=$R14)*1,#REF!)</f>
        <v>#REF!</v>
      </c>
    </row>
    <row r="15" spans="1:19" x14ac:dyDescent="0.35">
      <c r="R15" t="s">
        <v>374</v>
      </c>
      <c r="S15" s="252" t="e">
        <f>SUMPRODUCT((#REF!=$R$3)*1,(#REF!=$R15)*1,#REF!)</f>
        <v>#REF!</v>
      </c>
    </row>
    <row r="16" spans="1:19" x14ac:dyDescent="0.35">
      <c r="R16" s="152" t="s">
        <v>549</v>
      </c>
      <c r="S16" s="252" t="e">
        <f>SUMPRODUCT((#REF!=$R$3)*1,(#REF!=$R16)*1,#REF!)</f>
        <v>#REF!</v>
      </c>
    </row>
    <row r="17" spans="1:19" x14ac:dyDescent="0.35">
      <c r="S17" s="252" t="e">
        <f>SUMPRODUCT((#REF!=$R$3)*1,(#REF!=$R17)*1,#REF!)</f>
        <v>#REF!</v>
      </c>
    </row>
    <row r="18" spans="1:19" ht="15.5" x14ac:dyDescent="0.35">
      <c r="A18" s="155" t="s">
        <v>376</v>
      </c>
      <c r="S18" s="252" t="e">
        <f>SUMPRODUCT((#REF!=$R$3)*1,(#REF!=$R18)*1,#REF!)</f>
        <v>#REF!</v>
      </c>
    </row>
    <row r="19" spans="1:19" ht="18.5" x14ac:dyDescent="0.45">
      <c r="A19" s="164" t="s">
        <v>560</v>
      </c>
      <c r="B19" s="165"/>
      <c r="C19" s="165"/>
      <c r="D19" s="185"/>
      <c r="S19" s="252" t="e">
        <f>SUMPRODUCT((#REF!=$R$3)*1,(#REF!=$R19)*1,#REF!)</f>
        <v>#REF!</v>
      </c>
    </row>
    <row r="20" spans="1:19" x14ac:dyDescent="0.35">
      <c r="A20" s="70"/>
      <c r="B20" s="166" t="s">
        <v>329</v>
      </c>
      <c r="C20" s="159" t="s">
        <v>328</v>
      </c>
      <c r="D20" s="166" t="s">
        <v>356</v>
      </c>
      <c r="S20" s="252" t="e">
        <f>SUMPRODUCT((#REF!=$R$3)*1,(#REF!=$R20)*1,#REF!)</f>
        <v>#REF!</v>
      </c>
    </row>
    <row r="21" spans="1:19" x14ac:dyDescent="0.35">
      <c r="A21" s="224" t="s">
        <v>439</v>
      </c>
      <c r="B21" s="149">
        <v>78.900000000000006</v>
      </c>
      <c r="C21" s="129">
        <v>900</v>
      </c>
      <c r="D21" s="149">
        <v>71010</v>
      </c>
      <c r="S21" s="252" t="e">
        <f>SUMPRODUCT((#REF!=$R$3)*1,(#REF!=$R21)*1,#REF!)</f>
        <v>#REF!</v>
      </c>
    </row>
    <row r="22" spans="1:19" x14ac:dyDescent="0.35">
      <c r="A22" s="223" t="s">
        <v>361</v>
      </c>
      <c r="B22" s="149">
        <v>44.35</v>
      </c>
      <c r="C22" s="129">
        <v>730</v>
      </c>
      <c r="D22" s="149">
        <v>32375.5</v>
      </c>
      <c r="R22" s="229" t="s">
        <v>388</v>
      </c>
      <c r="S22" s="253" t="e">
        <f>SUM(S5:S21)</f>
        <v>#REF!</v>
      </c>
    </row>
    <row r="23" spans="1:19" x14ac:dyDescent="0.35">
      <c r="A23" s="70" t="s">
        <v>488</v>
      </c>
      <c r="B23" s="149">
        <v>15</v>
      </c>
      <c r="C23" s="129">
        <v>1300</v>
      </c>
      <c r="D23" s="149">
        <v>19500</v>
      </c>
      <c r="R23" s="233" t="s">
        <v>389</v>
      </c>
      <c r="S23" s="288" t="e">
        <f>SUMPRODUCT((#REF!=$R$3)*1,#REF!)-S22</f>
        <v>#REF!</v>
      </c>
    </row>
    <row r="24" spans="1:19" x14ac:dyDescent="0.35">
      <c r="A24" s="149" t="s">
        <v>131</v>
      </c>
      <c r="B24" s="168">
        <v>138.25</v>
      </c>
      <c r="C24" s="149"/>
      <c r="D24" s="169">
        <v>122885.5</v>
      </c>
    </row>
    <row r="26" spans="1:19" ht="15" thickBot="1" x14ac:dyDescent="0.4">
      <c r="A26" s="172" t="s">
        <v>551</v>
      </c>
      <c r="B26" s="172"/>
      <c r="C26" s="172"/>
      <c r="D26" s="173">
        <v>12000</v>
      </c>
    </row>
    <row r="30" spans="1:19" ht="18.5" x14ac:dyDescent="0.45">
      <c r="F30" s="174"/>
    </row>
    <row r="32" spans="1:19" ht="15" thickBot="1" x14ac:dyDescent="0.4"/>
    <row r="33" spans="1:21" ht="15.5" x14ac:dyDescent="0.35">
      <c r="A33" s="220" t="s">
        <v>394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1"/>
    </row>
    <row r="34" spans="1:21" x14ac:dyDescent="0.35">
      <c r="A34" s="212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4"/>
    </row>
    <row r="35" spans="1:21" ht="15" customHeight="1" thickBot="1" x14ac:dyDescent="0.4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</row>
    <row r="36" spans="1:21" ht="35.25" customHeight="1" thickBot="1" x14ac:dyDescent="0.4">
      <c r="A36" s="186" t="s">
        <v>397</v>
      </c>
      <c r="B36" s="187" t="s">
        <v>557</v>
      </c>
      <c r="C36" s="188" t="s">
        <v>553</v>
      </c>
      <c r="D36" s="187" t="s">
        <v>489</v>
      </c>
      <c r="E36" s="189" t="s">
        <v>490</v>
      </c>
      <c r="F36" s="187" t="s">
        <v>479</v>
      </c>
      <c r="G36" s="188" t="s">
        <v>480</v>
      </c>
      <c r="H36" s="187" t="s">
        <v>398</v>
      </c>
      <c r="I36" s="189" t="e">
        <f>+#REF!</f>
        <v>#REF!</v>
      </c>
      <c r="J36" s="161" t="e">
        <f>+#REF!</f>
        <v>#REF!</v>
      </c>
      <c r="K36" s="213"/>
      <c r="L36" s="214"/>
      <c r="R36" s="229" t="s">
        <v>407</v>
      </c>
    </row>
    <row r="37" spans="1:21" x14ac:dyDescent="0.35">
      <c r="A37" s="190" t="s">
        <v>362</v>
      </c>
      <c r="B37" s="227">
        <v>6</v>
      </c>
      <c r="C37" s="176">
        <v>6.5</v>
      </c>
      <c r="D37" s="227">
        <v>6</v>
      </c>
      <c r="E37" s="176">
        <v>0</v>
      </c>
      <c r="F37" s="227">
        <v>6</v>
      </c>
      <c r="G37" s="178">
        <v>24</v>
      </c>
      <c r="H37" s="175">
        <v>30.5</v>
      </c>
      <c r="I37" s="179" t="e">
        <f>SUMPRODUCT(($R$5:$R$22=$A37)*1,$S$5:$S$22)</f>
        <v>#REF!</v>
      </c>
      <c r="J37" s="162"/>
      <c r="K37" s="213"/>
      <c r="L37" s="214"/>
      <c r="R37" t="s">
        <v>561</v>
      </c>
    </row>
    <row r="38" spans="1:21" x14ac:dyDescent="0.35">
      <c r="A38" s="191" t="s">
        <v>363</v>
      </c>
      <c r="B38" s="180">
        <v>0</v>
      </c>
      <c r="C38" s="181"/>
      <c r="D38" s="180"/>
      <c r="E38" s="242">
        <v>0</v>
      </c>
      <c r="F38" s="180">
        <v>0</v>
      </c>
      <c r="G38" s="183">
        <v>0</v>
      </c>
      <c r="H38" s="180">
        <v>0</v>
      </c>
      <c r="I38" s="184" t="e">
        <f t="shared" ref="I38:I48" si="0">SUMPRODUCT(($R$5:$R$22=$A38)*1,$S$5:$S$22)</f>
        <v>#REF!</v>
      </c>
      <c r="J38" s="163"/>
      <c r="K38" s="213"/>
      <c r="L38" s="214"/>
      <c r="S38" s="229" t="e">
        <f>+#REF!</f>
        <v>#REF!</v>
      </c>
      <c r="T38" s="229" t="e">
        <f>+#REF!</f>
        <v>#REF!</v>
      </c>
      <c r="U38" s="230" t="s">
        <v>388</v>
      </c>
    </row>
    <row r="39" spans="1:21" x14ac:dyDescent="0.35">
      <c r="A39" s="191" t="s">
        <v>364</v>
      </c>
      <c r="B39" s="180">
        <v>6</v>
      </c>
      <c r="C39" s="181">
        <v>4</v>
      </c>
      <c r="D39" s="180">
        <v>6</v>
      </c>
      <c r="E39" s="242">
        <v>2</v>
      </c>
      <c r="F39" s="180">
        <v>6</v>
      </c>
      <c r="G39" s="183">
        <v>2</v>
      </c>
      <c r="H39" s="180">
        <v>2</v>
      </c>
      <c r="I39" s="184" t="e">
        <f t="shared" si="0"/>
        <v>#REF!</v>
      </c>
      <c r="J39" s="163"/>
      <c r="K39" s="213"/>
      <c r="L39" s="214"/>
      <c r="R39" s="152" t="s">
        <v>410</v>
      </c>
      <c r="S39" t="e">
        <f>SUMPRODUCT((#REF!=$R$37)*1,(#REF!=S$38)*1,(#REF!=$R39)*1,#REF!)</f>
        <v>#REF!</v>
      </c>
      <c r="T39" t="e">
        <f>SUMPRODUCT((#REF!=$R$37)*1,(#REF!=T$38)*1,(#REF!=$R39)*1,#REF!)</f>
        <v>#REF!</v>
      </c>
      <c r="U39" t="e">
        <f>SUMPRODUCT((#REF!=$R$37)*1,(#REF!=R39)*1,#REF!)</f>
        <v>#REF!</v>
      </c>
    </row>
    <row r="40" spans="1:21" x14ac:dyDescent="0.35">
      <c r="A40" s="191" t="s">
        <v>365</v>
      </c>
      <c r="B40" s="180">
        <v>1.35</v>
      </c>
      <c r="C40" s="181">
        <v>10.3</v>
      </c>
      <c r="D40" s="180">
        <v>15</v>
      </c>
      <c r="E40" s="242">
        <v>7.5</v>
      </c>
      <c r="F40" s="180">
        <v>15</v>
      </c>
      <c r="G40" s="183">
        <v>1</v>
      </c>
      <c r="H40" s="180">
        <v>2.5</v>
      </c>
      <c r="I40" s="184" t="e">
        <f t="shared" si="0"/>
        <v>#REF!</v>
      </c>
      <c r="J40" s="163"/>
      <c r="K40" s="213"/>
      <c r="L40" s="214"/>
      <c r="R40" s="152" t="s">
        <v>381</v>
      </c>
      <c r="S40" t="e">
        <f>SUMPRODUCT((#REF!=$R$37)*1,(#REF!=S$38)*1,(#REF!=$R40)*1,#REF!)</f>
        <v>#REF!</v>
      </c>
      <c r="T40" t="e">
        <f>SUMPRODUCT((#REF!=$R$37)*1,(#REF!=T$38)*1,(#REF!=$R40)*1,#REF!)</f>
        <v>#REF!</v>
      </c>
      <c r="U40" t="e">
        <f>SUMPRODUCT((#REF!=$R$37)*1,(#REF!=R40)*1,#REF!)</f>
        <v>#REF!</v>
      </c>
    </row>
    <row r="41" spans="1:21" x14ac:dyDescent="0.35">
      <c r="A41" s="191" t="s">
        <v>366</v>
      </c>
      <c r="B41" s="180">
        <v>12</v>
      </c>
      <c r="C41" s="181">
        <v>50.27</v>
      </c>
      <c r="D41" s="180">
        <v>40</v>
      </c>
      <c r="E41" s="242">
        <v>37.64</v>
      </c>
      <c r="F41" s="180">
        <v>40</v>
      </c>
      <c r="G41" s="183">
        <v>39.200000000000003</v>
      </c>
      <c r="H41" s="180">
        <v>39.85</v>
      </c>
      <c r="I41" s="184" t="e">
        <f t="shared" si="0"/>
        <v>#REF!</v>
      </c>
      <c r="J41" s="163"/>
      <c r="K41" s="213"/>
      <c r="L41" s="215"/>
      <c r="R41" s="152" t="s">
        <v>427</v>
      </c>
      <c r="S41" t="e">
        <f>SUMPRODUCT((#REF!=$R$37)*1,(#REF!=S$38)*1,(#REF!=$R41)*1,#REF!)</f>
        <v>#REF!</v>
      </c>
      <c r="T41" t="e">
        <f>SUMPRODUCT((#REF!=$R$37)*1,(#REF!=T$38)*1,(#REF!=$R41)*1,#REF!)</f>
        <v>#REF!</v>
      </c>
      <c r="U41" t="e">
        <f>SUMPRODUCT((#REF!=$R$37)*1,(#REF!=R41)*1,#REF!)</f>
        <v>#REF!</v>
      </c>
    </row>
    <row r="42" spans="1:21" x14ac:dyDescent="0.35">
      <c r="A42" s="190" t="s">
        <v>368</v>
      </c>
      <c r="B42" s="175">
        <v>11</v>
      </c>
      <c r="C42" s="176">
        <v>9.8000000000000007</v>
      </c>
      <c r="D42" s="175">
        <v>30</v>
      </c>
      <c r="E42" s="243">
        <v>39</v>
      </c>
      <c r="F42" s="175">
        <v>30</v>
      </c>
      <c r="G42" s="178">
        <v>50.5</v>
      </c>
      <c r="H42" s="175">
        <v>39.5</v>
      </c>
      <c r="I42" s="179" t="e">
        <f t="shared" si="0"/>
        <v>#REF!</v>
      </c>
      <c r="J42" s="162"/>
      <c r="K42" s="213"/>
      <c r="L42" s="214"/>
      <c r="R42" s="152" t="s">
        <v>416</v>
      </c>
      <c r="S42" t="e">
        <f>SUMPRODUCT((#REF!=$R$37)*1,(#REF!=S$38)*1,(#REF!=$R42)*1,#REF!)</f>
        <v>#REF!</v>
      </c>
      <c r="T42" t="e">
        <f>SUMPRODUCT((#REF!=$R$37)*1,(#REF!=T$38)*1,(#REF!=$R42)*1,#REF!)</f>
        <v>#REF!</v>
      </c>
      <c r="U42" t="e">
        <f>SUMPRODUCT((#REF!=$R$37)*1,(#REF!=R42)*1,#REF!)</f>
        <v>#REF!</v>
      </c>
    </row>
    <row r="43" spans="1:21" x14ac:dyDescent="0.35">
      <c r="A43" s="190" t="s">
        <v>161</v>
      </c>
      <c r="B43" s="177">
        <v>5.2</v>
      </c>
      <c r="C43" s="178">
        <v>1</v>
      </c>
      <c r="D43" s="177">
        <v>5.2</v>
      </c>
      <c r="E43" s="243">
        <v>1.5</v>
      </c>
      <c r="F43" s="177">
        <v>5.2</v>
      </c>
      <c r="G43" s="178">
        <v>0.9</v>
      </c>
      <c r="H43" s="175">
        <v>0.9</v>
      </c>
      <c r="I43" s="179" t="e">
        <f t="shared" si="0"/>
        <v>#REF!</v>
      </c>
      <c r="J43" s="162"/>
      <c r="K43" s="213"/>
      <c r="L43" s="214"/>
      <c r="R43" s="152" t="s">
        <v>432</v>
      </c>
      <c r="S43" t="e">
        <f>SUMPRODUCT((#REF!=$R$37)*1,(#REF!=S$38)*1,(#REF!=$R43)*1,#REF!)</f>
        <v>#REF!</v>
      </c>
      <c r="T43" t="e">
        <f>SUMPRODUCT((#REF!=$R$37)*1,(#REF!=T$38)*1,(#REF!=$R43)*1,#REF!)</f>
        <v>#REF!</v>
      </c>
      <c r="U43" t="e">
        <f>SUMPRODUCT((#REF!=$R$37)*1,(#REF!=R43)*1,#REF!)</f>
        <v>#REF!</v>
      </c>
    </row>
    <row r="44" spans="1:21" x14ac:dyDescent="0.35">
      <c r="A44" s="190" t="s">
        <v>370</v>
      </c>
      <c r="B44" s="177">
        <v>0</v>
      </c>
      <c r="C44" s="178"/>
      <c r="D44" s="177">
        <v>0</v>
      </c>
      <c r="E44" s="243">
        <v>0</v>
      </c>
      <c r="F44" s="177">
        <v>0</v>
      </c>
      <c r="G44" s="178">
        <v>0.5</v>
      </c>
      <c r="H44" s="175">
        <v>0</v>
      </c>
      <c r="I44" s="179" t="e">
        <f t="shared" si="0"/>
        <v>#REF!</v>
      </c>
      <c r="J44" s="162"/>
      <c r="K44" s="213"/>
      <c r="L44" s="214"/>
      <c r="R44" s="152" t="s">
        <v>433</v>
      </c>
      <c r="S44" t="e">
        <f>SUMPRODUCT((#REF!=$R$37)*1,(#REF!=S$38)*1,(#REF!=$R44)*1,#REF!)</f>
        <v>#REF!</v>
      </c>
      <c r="T44" t="e">
        <f>SUMPRODUCT((#REF!=$R$37)*1,(#REF!=T$38)*1,(#REF!=$R44)*1,#REF!)</f>
        <v>#REF!</v>
      </c>
      <c r="U44" t="e">
        <f>SUMPRODUCT((#REF!=$R$37)*1,(#REF!=R44)*1,#REF!)</f>
        <v>#REF!</v>
      </c>
    </row>
    <row r="45" spans="1:21" x14ac:dyDescent="0.35">
      <c r="A45" s="247" t="s">
        <v>549</v>
      </c>
      <c r="B45" s="303"/>
      <c r="C45" s="304"/>
      <c r="D45" s="303"/>
      <c r="E45" s="311"/>
      <c r="F45" s="303"/>
      <c r="G45" s="304"/>
      <c r="H45" s="309"/>
      <c r="I45" s="305" t="e">
        <f t="shared" si="0"/>
        <v>#REF!</v>
      </c>
      <c r="J45" s="306">
        <v>15</v>
      </c>
      <c r="K45" s="213"/>
      <c r="L45" s="214"/>
      <c r="R45" s="152" t="s">
        <v>429</v>
      </c>
      <c r="S45" t="e">
        <f>SUMPRODUCT((#REF!=$R$37)*1,(#REF!=S$38)*1,(#REF!=$R45)*1,#REF!)</f>
        <v>#REF!</v>
      </c>
      <c r="T45" t="e">
        <f>SUMPRODUCT((#REF!=$R$37)*1,(#REF!=T$38)*1,(#REF!=$R45)*1,#REF!)</f>
        <v>#REF!</v>
      </c>
      <c r="U45" t="e">
        <f>SUMPRODUCT((#REF!=$R$37)*1,(#REF!=R45)*1,#REF!)</f>
        <v>#REF!</v>
      </c>
    </row>
    <row r="46" spans="1:21" x14ac:dyDescent="0.35">
      <c r="A46" s="190" t="s">
        <v>371</v>
      </c>
      <c r="B46" s="177">
        <v>25</v>
      </c>
      <c r="C46" s="178">
        <v>8.5</v>
      </c>
      <c r="D46" s="177">
        <v>25</v>
      </c>
      <c r="E46" s="243">
        <v>6</v>
      </c>
      <c r="F46" s="177">
        <v>25</v>
      </c>
      <c r="G46" s="178">
        <v>21.5</v>
      </c>
      <c r="H46" s="175">
        <v>23</v>
      </c>
      <c r="I46" s="179" t="e">
        <f t="shared" si="0"/>
        <v>#REF!</v>
      </c>
      <c r="J46" s="162" t="e">
        <f>+I46</f>
        <v>#REF!</v>
      </c>
      <c r="K46" s="213"/>
      <c r="L46" s="214"/>
      <c r="R46" s="152" t="s">
        <v>408</v>
      </c>
      <c r="S46" t="e">
        <f>SUMPRODUCT((#REF!=$R$37)*1,(#REF!=S$38)*1,(#REF!=$R46)*1,#REF!)</f>
        <v>#REF!</v>
      </c>
      <c r="T46" t="e">
        <f>SUMPRODUCT((#REF!=$R$37)*1,(#REF!=T$38)*1,(#REF!=$R46)*1,#REF!)</f>
        <v>#REF!</v>
      </c>
      <c r="U46" t="e">
        <f>SUMPRODUCT((#REF!=$R$37)*1,(#REF!=R46)*1,#REF!)</f>
        <v>#REF!</v>
      </c>
    </row>
    <row r="47" spans="1:21" x14ac:dyDescent="0.35">
      <c r="A47" s="191" t="s">
        <v>372</v>
      </c>
      <c r="B47" s="182">
        <v>2</v>
      </c>
      <c r="C47" s="183"/>
      <c r="D47" s="182"/>
      <c r="E47" s="242">
        <v>0.8</v>
      </c>
      <c r="F47" s="182">
        <v>0</v>
      </c>
      <c r="G47" s="183">
        <v>0</v>
      </c>
      <c r="H47" s="180">
        <v>0</v>
      </c>
      <c r="I47" s="184" t="e">
        <f t="shared" si="0"/>
        <v>#REF!</v>
      </c>
      <c r="J47" s="163" t="e">
        <f>+I47</f>
        <v>#REF!</v>
      </c>
      <c r="K47" s="213"/>
      <c r="L47" s="214"/>
      <c r="R47" s="152" t="s">
        <v>418</v>
      </c>
      <c r="S47" t="e">
        <f>SUMPRODUCT((#REF!=$R$37)*1,(#REF!=S$38)*1,(#REF!=$R47)*1,#REF!)</f>
        <v>#REF!</v>
      </c>
      <c r="T47" t="e">
        <f>SUMPRODUCT((#REF!=$R$37)*1,(#REF!=T$38)*1,(#REF!=$R47)*1,#REF!)</f>
        <v>#REF!</v>
      </c>
      <c r="U47" t="e">
        <f>SUMPRODUCT((#REF!=$R$37)*1,(#REF!=R47)*1,#REF!)</f>
        <v>#REF!</v>
      </c>
    </row>
    <row r="48" spans="1:21" x14ac:dyDescent="0.35">
      <c r="A48" s="191" t="s">
        <v>374</v>
      </c>
      <c r="B48" s="182"/>
      <c r="C48" s="183"/>
      <c r="D48" s="182"/>
      <c r="E48" s="183">
        <v>0</v>
      </c>
      <c r="F48" s="182"/>
      <c r="G48" s="183">
        <v>0</v>
      </c>
      <c r="H48" s="180">
        <v>0</v>
      </c>
      <c r="I48" s="184" t="e">
        <f t="shared" si="0"/>
        <v>#REF!</v>
      </c>
      <c r="J48" s="163" t="e">
        <f>+I48</f>
        <v>#REF!</v>
      </c>
      <c r="K48" s="213"/>
      <c r="L48" s="214"/>
      <c r="S48" t="e">
        <f>SUMPRODUCT((#REF!=$R$37)*1,(#REF!=S$38)*1,(#REF!=$R48)*1,#REF!)</f>
        <v>#REF!</v>
      </c>
      <c r="T48" t="e">
        <f>SUMPRODUCT((#REF!=$R$37)*1,(#REF!=T$38)*1,(#REF!=$R48)*1,#REF!)</f>
        <v>#REF!</v>
      </c>
      <c r="U48" t="e">
        <f>SUMPRODUCT((#REF!=$R$37)*1,(#REF!=R48)*1,#REF!)</f>
        <v>#REF!</v>
      </c>
    </row>
    <row r="49" spans="1:21" ht="15" thickBot="1" x14ac:dyDescent="0.4">
      <c r="A49" s="192" t="s">
        <v>409</v>
      </c>
      <c r="B49" s="195">
        <f t="shared" ref="B49:H49" si="1">SUM(B37:B47)</f>
        <v>68.550000000000011</v>
      </c>
      <c r="C49" s="196">
        <f t="shared" si="1"/>
        <v>90.37</v>
      </c>
      <c r="D49" s="195">
        <f t="shared" si="1"/>
        <v>127.2</v>
      </c>
      <c r="E49" s="196">
        <f t="shared" si="1"/>
        <v>94.44</v>
      </c>
      <c r="F49" s="195">
        <f t="shared" si="1"/>
        <v>127.2</v>
      </c>
      <c r="G49" s="196">
        <f t="shared" si="1"/>
        <v>139.60000000000002</v>
      </c>
      <c r="H49" s="197">
        <f t="shared" si="1"/>
        <v>138.25</v>
      </c>
      <c r="I49" s="198" t="e">
        <f>SUM(I37:I48)</f>
        <v>#REF!</v>
      </c>
      <c r="J49" s="199" t="e">
        <f>SUM(J37:J48)</f>
        <v>#REF!</v>
      </c>
      <c r="K49" s="213"/>
      <c r="L49" s="214"/>
      <c r="S49" t="e">
        <f>SUMPRODUCT((#REF!=$R$37)*1,(#REF!=S$38)*1,(#REF!=$R49)*1,#REF!)</f>
        <v>#REF!</v>
      </c>
      <c r="T49" t="e">
        <f>SUMPRODUCT((#REF!=$R$37)*1,(#REF!=T$38)*1,(#REF!=$R49)*1,#REF!)</f>
        <v>#REF!</v>
      </c>
      <c r="U49" t="e">
        <f>SUMPRODUCT((#REF!=$R$37)*1,(#REF!=R49)*1,#REF!)</f>
        <v>#REF!</v>
      </c>
    </row>
    <row r="50" spans="1:21" x14ac:dyDescent="0.35">
      <c r="A50" s="212"/>
      <c r="B50" s="213"/>
      <c r="C50" s="213"/>
      <c r="D50" s="213"/>
      <c r="E50" s="213"/>
      <c r="F50" s="213"/>
      <c r="G50" s="218"/>
      <c r="H50" s="213"/>
      <c r="I50" s="213"/>
      <c r="J50" s="213"/>
      <c r="K50" s="213"/>
      <c r="L50" s="214"/>
      <c r="S50" t="e">
        <f>SUMPRODUCT((#REF!=$R$37)*1,(#REF!=S$38)*1,(#REF!=$R50)*1,#REF!)</f>
        <v>#REF!</v>
      </c>
      <c r="T50" t="e">
        <f>SUMPRODUCT((#REF!=$R$37)*1,(#REF!=T$38)*1,(#REF!=$R50)*1,#REF!)</f>
        <v>#REF!</v>
      </c>
      <c r="U50" t="e">
        <f>SUMPRODUCT((#REF!=$R$37)*1,(#REF!=R50)*1,#REF!)</f>
        <v>#REF!</v>
      </c>
    </row>
    <row r="51" spans="1:21" ht="15" thickBot="1" x14ac:dyDescent="0.4">
      <c r="A51" s="212"/>
      <c r="B51" s="213"/>
      <c r="C51" s="213"/>
      <c r="D51" s="213"/>
      <c r="E51" s="213"/>
      <c r="F51" s="213"/>
      <c r="G51" s="234" t="s">
        <v>483</v>
      </c>
      <c r="H51" s="213"/>
      <c r="I51" s="213"/>
      <c r="J51" s="213"/>
      <c r="K51" s="213"/>
      <c r="L51" s="214"/>
      <c r="S51" t="e">
        <f>SUMPRODUCT((#REF!=$R$37)*1,(#REF!=S$38)*1,(#REF!=$R51)*1,#REF!)</f>
        <v>#REF!</v>
      </c>
      <c r="T51" t="e">
        <f>SUMPRODUCT((#REF!=$R$37)*1,(#REF!=T$38)*1,(#REF!=$R51)*1,#REF!)</f>
        <v>#REF!</v>
      </c>
      <c r="U51" t="e">
        <f>SUMPRODUCT((#REF!=$R$37)*1,(#REF!=R51)*1,#REF!)</f>
        <v>#REF!</v>
      </c>
    </row>
    <row r="52" spans="1:21" ht="15" thickBot="1" x14ac:dyDescent="0.4">
      <c r="A52" s="156" t="s">
        <v>413</v>
      </c>
      <c r="B52" s="203">
        <v>2011</v>
      </c>
      <c r="C52" s="203">
        <v>2012</v>
      </c>
      <c r="D52" s="204">
        <v>2013</v>
      </c>
      <c r="E52" s="204">
        <v>2014</v>
      </c>
      <c r="F52" s="204">
        <v>2015</v>
      </c>
      <c r="G52" s="232">
        <v>2016</v>
      </c>
      <c r="H52" s="213"/>
      <c r="I52" s="167"/>
      <c r="J52" s="221" t="e">
        <f>+J37+J42+J46+J43+J44</f>
        <v>#REF!</v>
      </c>
      <c r="K52" s="213"/>
      <c r="L52" s="214"/>
      <c r="S52" t="e">
        <f>SUMPRODUCT((#REF!=$R$37)*1,(#REF!=S$38)*1,(#REF!=$R52)*1,#REF!)</f>
        <v>#REF!</v>
      </c>
      <c r="T52" t="e">
        <f>SUMPRODUCT((#REF!=$R$37)*1,(#REF!=T$38)*1,(#REF!=$R52)*1,#REF!)</f>
        <v>#REF!</v>
      </c>
      <c r="U52" t="e">
        <f>SUMPRODUCT((#REF!=$R$37)*1,(#REF!=R52)*1,#REF!)</f>
        <v>#REF!</v>
      </c>
    </row>
    <row r="53" spans="1:21" x14ac:dyDescent="0.35">
      <c r="A53" s="157"/>
      <c r="B53" s="205"/>
      <c r="C53" s="205"/>
      <c r="D53" s="205"/>
      <c r="E53" s="205"/>
      <c r="F53" s="205"/>
      <c r="G53" s="201"/>
      <c r="H53" s="213"/>
      <c r="I53" s="222"/>
      <c r="J53" s="221" t="e">
        <f>+J38+J39+J40+J41+J47</f>
        <v>#REF!</v>
      </c>
      <c r="K53" s="213"/>
      <c r="L53" s="214"/>
      <c r="S53" t="e">
        <f>SUMPRODUCT((#REF!=$R$37)*1,(#REF!=S$38)*1,(#REF!=$R53)*1,#REF!)</f>
        <v>#REF!</v>
      </c>
      <c r="T53" t="e">
        <f>SUMPRODUCT((#REF!=$R$37)*1,(#REF!=T$38)*1,(#REF!=$R53)*1,#REF!)</f>
        <v>#REF!</v>
      </c>
      <c r="U53" t="e">
        <f>SUMPRODUCT((#REF!=$R$37)*1,(#REF!=R53)*1,#REF!)</f>
        <v>#REF!</v>
      </c>
    </row>
    <row r="54" spans="1:21" x14ac:dyDescent="0.35">
      <c r="A54" s="158" t="s">
        <v>416</v>
      </c>
      <c r="B54" s="205">
        <v>27</v>
      </c>
      <c r="C54" s="205">
        <v>70</v>
      </c>
      <c r="D54" s="205">
        <v>101</v>
      </c>
      <c r="E54" s="205">
        <v>109</v>
      </c>
      <c r="F54" s="205" t="e">
        <f t="shared" ref="F54:G56" si="2">VLOOKUP($A54,$R$39:$U$57,MATCH(F$52,$R$38:$U$38,0),FALSE)</f>
        <v>#N/A</v>
      </c>
      <c r="G54" s="201" t="e">
        <f t="shared" si="2"/>
        <v>#N/A</v>
      </c>
      <c r="H54" s="213"/>
      <c r="I54" s="47"/>
      <c r="J54" s="308">
        <f>J45</f>
        <v>15</v>
      </c>
      <c r="K54" s="213"/>
      <c r="L54" s="214"/>
      <c r="S54" t="e">
        <f>SUMPRODUCT((#REF!=$R$37)*1,(#REF!=S$38)*1,(#REF!=$R54)*1,#REF!)</f>
        <v>#REF!</v>
      </c>
      <c r="T54" t="e">
        <f>SUMPRODUCT((#REF!=$R$37)*1,(#REF!=T$38)*1,(#REF!=$R54)*1,#REF!)</f>
        <v>#REF!</v>
      </c>
      <c r="U54" t="e">
        <f>SUMPRODUCT((#REF!=$R$37)*1,(#REF!=R54)*1,#REF!)</f>
        <v>#REF!</v>
      </c>
    </row>
    <row r="55" spans="1:21" x14ac:dyDescent="0.35">
      <c r="A55" s="158" t="s">
        <v>418</v>
      </c>
      <c r="B55" s="206">
        <v>0</v>
      </c>
      <c r="C55" s="207">
        <v>10</v>
      </c>
      <c r="D55" s="205">
        <v>0</v>
      </c>
      <c r="E55" s="205">
        <v>0</v>
      </c>
      <c r="F55" s="205" t="e">
        <f t="shared" si="2"/>
        <v>#N/A</v>
      </c>
      <c r="G55" s="201" t="e">
        <f t="shared" si="2"/>
        <v>#N/A</v>
      </c>
      <c r="H55" s="213"/>
      <c r="I55" s="213"/>
      <c r="J55" s="221" t="e">
        <f>SUM(J52:J54)</f>
        <v>#REF!</v>
      </c>
      <c r="K55" s="213"/>
      <c r="L55" s="214"/>
      <c r="S55" t="e">
        <f>SUMPRODUCT((#REF!=$R$37)*1,(#REF!=S$38)*1,(#REF!=$R55)*1,#REF!)</f>
        <v>#REF!</v>
      </c>
      <c r="T55" t="e">
        <f>SUMPRODUCT((#REF!=$R$37)*1,(#REF!=T$38)*1,(#REF!=$R55)*1,#REF!)</f>
        <v>#REF!</v>
      </c>
      <c r="U55" t="e">
        <f>SUMPRODUCT((#REF!=$R$37)*1,(#REF!=R55)*1,#REF!)</f>
        <v>#REF!</v>
      </c>
    </row>
    <row r="56" spans="1:21" x14ac:dyDescent="0.35">
      <c r="A56" s="158" t="s">
        <v>381</v>
      </c>
      <c r="B56" s="206">
        <v>55</v>
      </c>
      <c r="C56" s="207">
        <v>116</v>
      </c>
      <c r="D56" s="205">
        <v>131</v>
      </c>
      <c r="E56" s="205">
        <v>176</v>
      </c>
      <c r="F56" s="205" t="e">
        <f t="shared" si="2"/>
        <v>#N/A</v>
      </c>
      <c r="G56" s="201" t="e">
        <f t="shared" si="2"/>
        <v>#N/A</v>
      </c>
      <c r="H56" s="213"/>
      <c r="I56" s="213"/>
      <c r="J56" s="213"/>
      <c r="K56" s="213"/>
      <c r="L56" s="214"/>
      <c r="S56" t="e">
        <f>SUMPRODUCT((#REF!=$R$37)*1,(#REF!=S$38)*1,(#REF!=$R56)*1,#REF!)</f>
        <v>#REF!</v>
      </c>
      <c r="T56" t="e">
        <f>SUMPRODUCT((#REF!=$R$37)*1,(#REF!=T$38)*1,(#REF!=$R56)*1,#REF!)</f>
        <v>#REF!</v>
      </c>
      <c r="U56" t="e">
        <f>SUMPRODUCT((#REF!=$R$37)*1,(#REF!=R56)*1,#REF!)</f>
        <v>#REF!</v>
      </c>
    </row>
    <row r="57" spans="1:21" x14ac:dyDescent="0.35">
      <c r="A57" s="158" t="s">
        <v>422</v>
      </c>
      <c r="B57" s="205">
        <v>53</v>
      </c>
      <c r="C57" s="205">
        <v>148</v>
      </c>
      <c r="D57" s="205">
        <v>198</v>
      </c>
      <c r="E57" s="205">
        <v>166</v>
      </c>
      <c r="F57" s="205" t="e">
        <f>F58-SUM(F54:F56)</f>
        <v>#N/A</v>
      </c>
      <c r="G57" s="201" t="e">
        <f>G58-SUM(G54:G56)</f>
        <v>#N/A</v>
      </c>
      <c r="H57" s="213"/>
      <c r="I57" s="213"/>
      <c r="J57" s="213"/>
      <c r="K57" s="213"/>
      <c r="L57" s="214"/>
      <c r="R57" s="229" t="s">
        <v>388</v>
      </c>
      <c r="S57" s="229" t="e">
        <f>SUM(S39:S56)</f>
        <v>#REF!</v>
      </c>
      <c r="T57" s="229" t="e">
        <f>SUM(T39:T56)</f>
        <v>#REF!</v>
      </c>
      <c r="U57" s="229" t="e">
        <f>SUM(U39:U56)</f>
        <v>#REF!</v>
      </c>
    </row>
    <row r="58" spans="1:21" ht="15" thickBot="1" x14ac:dyDescent="0.4">
      <c r="A58" s="200" t="s">
        <v>388</v>
      </c>
      <c r="B58" s="208"/>
      <c r="C58" s="208"/>
      <c r="D58" s="209">
        <f>SUM(D54:D57)</f>
        <v>430</v>
      </c>
      <c r="E58" s="209">
        <f>SUM(E54:E57)</f>
        <v>451</v>
      </c>
      <c r="F58" s="209" t="e">
        <f>VLOOKUP($A58,$R$39:$U$57,MATCH(F$52,$R$38:$U$38,0),FALSE)</f>
        <v>#N/A</v>
      </c>
      <c r="G58" s="202" t="e">
        <f>VLOOKUP($A58,$R$39:$U$57,MATCH(G$52,$R$38:$U$38,0),FALSE)</f>
        <v>#N/A</v>
      </c>
      <c r="H58" s="213"/>
      <c r="I58" s="213"/>
      <c r="J58" s="213"/>
      <c r="K58" s="213"/>
      <c r="L58" s="214"/>
      <c r="R58" s="233" t="s">
        <v>389</v>
      </c>
      <c r="S58" s="233" t="e">
        <f>SUMPRODUCT((#REF!=$R$37)*1,(#REF!=S$38)*1,#REF!)-S57</f>
        <v>#REF!</v>
      </c>
      <c r="T58" s="233" t="e">
        <f>SUMPRODUCT((#REF!=$R$37)*1,(#REF!=T$38)*1,#REF!)-T57</f>
        <v>#REF!</v>
      </c>
      <c r="U58" s="233" t="e">
        <f>SUMPRODUCT((#REF!=$R$37)*1,#REF!)-U57</f>
        <v>#REF!</v>
      </c>
    </row>
    <row r="59" spans="1:21" x14ac:dyDescent="0.35">
      <c r="A59" s="212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4"/>
    </row>
    <row r="60" spans="1:21" ht="15" thickBot="1" x14ac:dyDescent="0.4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6"/>
      <c r="L60" s="217"/>
    </row>
    <row r="61" spans="1:21" x14ac:dyDescent="0.35">
      <c r="A61" s="212"/>
      <c r="B61" s="213"/>
      <c r="C61" s="213"/>
      <c r="D61" s="213"/>
      <c r="E61" s="213"/>
      <c r="F61" s="213"/>
      <c r="G61" s="213"/>
      <c r="H61" s="213"/>
      <c r="I61" s="213"/>
      <c r="J61" s="213"/>
    </row>
    <row r="62" spans="1:21" ht="15" thickBot="1" x14ac:dyDescent="0.4">
      <c r="A62" s="219"/>
      <c r="B62" s="216"/>
      <c r="C62" s="216"/>
      <c r="D62" s="216"/>
      <c r="E62" s="216"/>
      <c r="F62" s="216"/>
      <c r="G62" s="216"/>
      <c r="H62" s="216"/>
      <c r="I62" s="216"/>
      <c r="J62" s="216"/>
    </row>
  </sheetData>
  <conditionalFormatting sqref="S23 S58:U58">
    <cfRule type="cellIs" dxfId="3" priority="1" operator="notEqual">
      <formula>0</formula>
    </cfRule>
  </conditionalFormatting>
  <hyperlinks>
    <hyperlink ref="A1" location="Oversikt!A1" display="Oversikt" xr:uid="{00000000-0004-0000-2A00-000000000000}"/>
  </hyperlinks>
  <pageMargins left="0.31496062992125984" right="0.31496062992125984" top="0.35433070866141736" bottom="0.35433070866141736" header="0.31496062992125984" footer="0.11811023622047245"/>
  <pageSetup paperSize="9" scale="60" orientation="landscape" horizontalDpi="300" verticalDpi="300" r:id="rId1"/>
  <headerFooter>
    <oddFooter>&amp;C&amp;Z&amp;F&amp;R&amp;A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 tint="0.79998168889431442"/>
  </sheetPr>
  <dimension ref="A1:T79"/>
  <sheetViews>
    <sheetView showGridLines="0" zoomScale="90" zoomScaleNormal="90" workbookViewId="0"/>
  </sheetViews>
  <sheetFormatPr baseColWidth="10" defaultColWidth="11.453125" defaultRowHeight="14.5" x14ac:dyDescent="0.35"/>
  <cols>
    <col min="1" max="1" width="35.269531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3" max="13" width="18" customWidth="1"/>
    <col min="14" max="14" width="23.81640625" customWidth="1"/>
    <col min="15" max="15" width="11.453125" customWidth="1"/>
    <col min="16" max="16" width="19" customWidth="1"/>
    <col min="17" max="17" width="46.1796875" bestFit="1" customWidth="1"/>
    <col min="18" max="18" width="9.1796875" customWidth="1"/>
    <col min="19" max="19" width="22" customWidth="1"/>
    <col min="20" max="20" width="18.81640625" customWidth="1"/>
    <col min="21" max="21" width="5" customWidth="1"/>
    <col min="22" max="22" width="9.1796875" customWidth="1"/>
    <col min="23" max="23" width="10.81640625" customWidth="1"/>
  </cols>
  <sheetData>
    <row r="1" spans="1:18" x14ac:dyDescent="0.35">
      <c r="A1" s="153" t="s">
        <v>352</v>
      </c>
    </row>
    <row r="2" spans="1:18" x14ac:dyDescent="0.35">
      <c r="Q2" s="229" t="s">
        <v>353</v>
      </c>
    </row>
    <row r="3" spans="1:18" ht="18.5" x14ac:dyDescent="0.45">
      <c r="A3" s="164" t="s">
        <v>562</v>
      </c>
      <c r="B3" s="165"/>
      <c r="C3" s="165"/>
      <c r="D3" s="185"/>
      <c r="Q3" t="s">
        <v>563</v>
      </c>
    </row>
    <row r="4" spans="1:18" x14ac:dyDescent="0.35">
      <c r="A4" s="70"/>
      <c r="B4" s="166" t="s">
        <v>329</v>
      </c>
      <c r="C4" s="159" t="s">
        <v>328</v>
      </c>
      <c r="D4" s="166" t="s">
        <v>356</v>
      </c>
      <c r="Q4" t="s">
        <v>564</v>
      </c>
    </row>
    <row r="5" spans="1:18" x14ac:dyDescent="0.35">
      <c r="A5" s="224" t="s">
        <v>565</v>
      </c>
      <c r="B5" s="149">
        <f>+K55</f>
        <v>0</v>
      </c>
      <c r="C5" s="129" t="e">
        <f>+#REF!</f>
        <v>#REF!</v>
      </c>
      <c r="D5" s="149" t="e">
        <f>+C5*B5</f>
        <v>#REF!</v>
      </c>
      <c r="Q5" t="s">
        <v>566</v>
      </c>
    </row>
    <row r="6" spans="1:18" x14ac:dyDescent="0.35">
      <c r="A6" s="224" t="s">
        <v>360</v>
      </c>
      <c r="B6" s="149"/>
      <c r="C6" s="129"/>
      <c r="D6" s="149"/>
      <c r="R6" s="230" t="s">
        <v>217</v>
      </c>
    </row>
    <row r="7" spans="1:18" x14ac:dyDescent="0.35">
      <c r="A7" s="223" t="s">
        <v>361</v>
      </c>
      <c r="B7" s="149" t="e">
        <f>+K56</f>
        <v>#REF!</v>
      </c>
      <c r="C7" s="129" t="e">
        <f>+#REF!</f>
        <v>#REF!</v>
      </c>
      <c r="D7" s="149" t="e">
        <f>+C7*B7</f>
        <v>#REF!</v>
      </c>
      <c r="P7" s="1">
        <v>2</v>
      </c>
      <c r="Q7" t="s">
        <v>362</v>
      </c>
      <c r="R7" s="339" t="e">
        <f>SUMPRODUCT((#REF!=$Q$3)*1+(#REF!=$Q$4)*1,(#REF!=$Q7)*1,#REF!)</f>
        <v>#REF!</v>
      </c>
    </row>
    <row r="8" spans="1:18" x14ac:dyDescent="0.35">
      <c r="A8" s="70" t="s">
        <v>488</v>
      </c>
      <c r="B8" s="149">
        <f>K57</f>
        <v>0</v>
      </c>
      <c r="C8" s="129" t="e">
        <f>+#REF!</f>
        <v>#REF!</v>
      </c>
      <c r="D8" s="149" t="e">
        <f>+C8*B8</f>
        <v>#REF!</v>
      </c>
      <c r="P8" s="1">
        <v>4</v>
      </c>
      <c r="Q8" t="s">
        <v>363</v>
      </c>
      <c r="R8" s="339" t="e">
        <f>SUMPRODUCT((#REF!=$Q$3)*1+(#REF!=$Q$4)*1,(#REF!=$Q8)*1,#REF!)</f>
        <v>#REF!</v>
      </c>
    </row>
    <row r="9" spans="1:18" x14ac:dyDescent="0.35">
      <c r="A9" s="160" t="s">
        <v>131</v>
      </c>
      <c r="B9" s="168" t="e">
        <f>SUM(B5:B8)</f>
        <v>#REF!</v>
      </c>
      <c r="C9" s="149"/>
      <c r="D9" s="169" t="e">
        <f>SUM(D5:D8)</f>
        <v>#REF!</v>
      </c>
      <c r="P9" s="1">
        <v>3</v>
      </c>
      <c r="Q9" t="s">
        <v>364</v>
      </c>
      <c r="R9" s="339" t="e">
        <f>SUMPRODUCT((#REF!=$Q$3)*1+(#REF!=$Q$4)*1,(#REF!=$Q9)*1,#REF!)</f>
        <v>#REF!</v>
      </c>
    </row>
    <row r="10" spans="1:18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P10" s="1">
        <v>5</v>
      </c>
      <c r="Q10" t="s">
        <v>365</v>
      </c>
      <c r="R10" s="339" t="e">
        <f>SUMPRODUCT((#REF!=$Q$3)*1+(#REF!=$Q$4)*1,(#REF!=$Q10)*1,#REF!)</f>
        <v>#REF!</v>
      </c>
    </row>
    <row r="11" spans="1:18" x14ac:dyDescent="0.35">
      <c r="A11" s="150"/>
      <c r="B11" s="170"/>
      <c r="C11" s="150"/>
      <c r="D11" s="170"/>
      <c r="F11" s="150"/>
      <c r="G11" s="170"/>
      <c r="H11" s="170"/>
      <c r="J11" s="150"/>
      <c r="K11" s="170"/>
      <c r="L11" s="150"/>
      <c r="M11" s="170"/>
      <c r="P11" s="1">
        <v>7</v>
      </c>
      <c r="Q11" t="s">
        <v>366</v>
      </c>
      <c r="R11" s="339" t="e">
        <f>SUMPRODUCT((#REF!=$Q$3)*1+(#REF!=$Q$4)*1,(#REF!=$Q11)*1,#REF!)</f>
        <v>#REF!</v>
      </c>
    </row>
    <row r="12" spans="1:18" x14ac:dyDescent="0.35">
      <c r="A12" s="150"/>
      <c r="B12" s="170"/>
      <c r="C12" s="150"/>
      <c r="D12" s="170"/>
      <c r="F12" s="170"/>
      <c r="P12" s="1">
        <v>1</v>
      </c>
      <c r="Q12" t="s">
        <v>368</v>
      </c>
      <c r="R12" s="339" t="e">
        <f>SUMPRODUCT((#REF!=$Q$3)*1+(#REF!=$Q$4)*1,(#REF!=$Q12)*1,#REF!)</f>
        <v>#REF!</v>
      </c>
    </row>
    <row r="13" spans="1:18" x14ac:dyDescent="0.35">
      <c r="A13" s="150" t="s">
        <v>367</v>
      </c>
      <c r="B13" s="170"/>
      <c r="C13" s="150"/>
      <c r="D13" s="170"/>
      <c r="P13" s="1">
        <v>322</v>
      </c>
      <c r="Q13" t="s">
        <v>161</v>
      </c>
      <c r="R13" s="339" t="e">
        <f>SUMPRODUCT((#REF!=$Q$3)*1+(#REF!=$Q$4)*1,(#REF!=$Q13)*1,#REF!)</f>
        <v>#REF!</v>
      </c>
    </row>
    <row r="14" spans="1:18" ht="15" thickBot="1" x14ac:dyDescent="0.4">
      <c r="A14" s="313" t="s">
        <v>450</v>
      </c>
      <c r="B14" s="314"/>
      <c r="C14" s="314"/>
      <c r="D14" s="315" t="e">
        <f>+D9+D12+D13</f>
        <v>#REF!</v>
      </c>
      <c r="P14" s="1">
        <v>10</v>
      </c>
      <c r="Q14" t="s">
        <v>370</v>
      </c>
      <c r="R14" s="339" t="e">
        <f>SUMPRODUCT((#REF!=$Q$3)*1+(#REF!=$Q$4)*1,(#REF!=$Q14)*1,#REF!)</f>
        <v>#REF!</v>
      </c>
    </row>
    <row r="15" spans="1:18" x14ac:dyDescent="0.35">
      <c r="P15" s="1">
        <v>311</v>
      </c>
      <c r="Q15" t="s">
        <v>371</v>
      </c>
      <c r="R15" s="339" t="e">
        <f>SUMPRODUCT((#REF!=$Q$3)*1+(#REF!=$Q$4)*1,(#REF!=$Q15)*1,#REF!)</f>
        <v>#REF!</v>
      </c>
    </row>
    <row r="16" spans="1:18" x14ac:dyDescent="0.35">
      <c r="P16" s="1">
        <v>8</v>
      </c>
      <c r="Q16" t="s">
        <v>372</v>
      </c>
      <c r="R16" s="339" t="e">
        <f>SUMPRODUCT((#REF!=$Q$3)*1+(#REF!=$Q$4)*1,(#REF!=$Q16)*1,#REF!)</f>
        <v>#REF!</v>
      </c>
    </row>
    <row r="17" spans="1:18" x14ac:dyDescent="0.35">
      <c r="P17" s="1">
        <v>6</v>
      </c>
      <c r="Q17" t="s">
        <v>374</v>
      </c>
      <c r="R17" s="339" t="e">
        <f>SUMPRODUCT((#REF!=$Q$3)*1+(#REF!=$Q$4)*1,(#REF!=$Q17)*1,#REF!)</f>
        <v>#REF!</v>
      </c>
    </row>
    <row r="18" spans="1:18" x14ac:dyDescent="0.35">
      <c r="P18" s="1">
        <v>9</v>
      </c>
      <c r="Q18" t="s">
        <v>375</v>
      </c>
      <c r="R18" s="339" t="e">
        <f>SUMPRODUCT((#REF!=$Q$3)*1+(#REF!=$Q$4)*1,(#REF!=$Q18)*1,#REF!)</f>
        <v>#REF!</v>
      </c>
    </row>
    <row r="19" spans="1:18" ht="15.5" x14ac:dyDescent="0.35">
      <c r="A19" s="155" t="s">
        <v>376</v>
      </c>
      <c r="E19" s="255"/>
      <c r="P19" s="1">
        <v>1</v>
      </c>
      <c r="Q19" t="s">
        <v>377</v>
      </c>
      <c r="R19" s="339" t="e">
        <f>SUMPRODUCT((#REF!=$Q$3)*1+(#REF!=$Q$4)*1,(#REF!=$Q19)*1,#REF!)</f>
        <v>#REF!</v>
      </c>
    </row>
    <row r="20" spans="1:18" ht="18.5" x14ac:dyDescent="0.45">
      <c r="A20" s="164" t="s">
        <v>567</v>
      </c>
      <c r="B20" s="165"/>
      <c r="C20" s="165"/>
      <c r="D20" s="185"/>
      <c r="E20" s="255"/>
      <c r="P20" s="1">
        <v>7</v>
      </c>
      <c r="Q20" t="s">
        <v>379</v>
      </c>
      <c r="R20" s="339" t="e">
        <f>SUMPRODUCT((#REF!=$Q$3)*1+(#REF!=$Q$4)*1,(#REF!=$Q20)*1,#REF!)</f>
        <v>#REF!</v>
      </c>
    </row>
    <row r="21" spans="1:18" x14ac:dyDescent="0.35">
      <c r="A21" s="70"/>
      <c r="B21" s="166" t="s">
        <v>329</v>
      </c>
      <c r="C21" s="159" t="s">
        <v>328</v>
      </c>
      <c r="D21" s="166" t="s">
        <v>356</v>
      </c>
      <c r="E21" s="255"/>
      <c r="P21" s="1">
        <v>8</v>
      </c>
      <c r="Q21" t="s">
        <v>380</v>
      </c>
      <c r="R21" s="339" t="e">
        <f>SUMPRODUCT((#REF!=$Q$3)*1+(#REF!=$Q$4)*1,(#REF!=$Q21)*1,#REF!)</f>
        <v>#REF!</v>
      </c>
    </row>
    <row r="22" spans="1:18" x14ac:dyDescent="0.35">
      <c r="A22" s="224" t="s">
        <v>565</v>
      </c>
      <c r="B22" s="149">
        <v>155.35</v>
      </c>
      <c r="C22" s="129">
        <v>1125</v>
      </c>
      <c r="D22" s="149">
        <v>174768.75</v>
      </c>
      <c r="E22" s="255"/>
      <c r="P22" s="1">
        <v>5</v>
      </c>
      <c r="Q22" t="s">
        <v>381</v>
      </c>
      <c r="R22" s="339" t="e">
        <f>SUMPRODUCT((#REF!=$Q$3)*1+(#REF!=$Q$4)*1,(#REF!=$Q22)*1,#REF!)</f>
        <v>#REF!</v>
      </c>
    </row>
    <row r="23" spans="1:18" x14ac:dyDescent="0.35">
      <c r="A23" s="224" t="s">
        <v>360</v>
      </c>
      <c r="B23" s="149"/>
      <c r="C23" s="129"/>
      <c r="D23" s="149"/>
      <c r="E23" s="255"/>
      <c r="P23" s="1">
        <v>3</v>
      </c>
      <c r="Q23" t="s">
        <v>382</v>
      </c>
      <c r="R23" s="339" t="e">
        <f>SUMPRODUCT((#REF!=$Q$3)*1+(#REF!=$Q$4)*1,(#REF!=$Q23)*1,#REF!)</f>
        <v>#REF!</v>
      </c>
    </row>
    <row r="24" spans="1:18" x14ac:dyDescent="0.35">
      <c r="A24" s="223" t="s">
        <v>361</v>
      </c>
      <c r="B24" s="149">
        <v>110.72999999999999</v>
      </c>
      <c r="C24" s="129">
        <v>789.99999999999989</v>
      </c>
      <c r="D24" s="149">
        <v>87476.699999999983</v>
      </c>
      <c r="E24" s="255"/>
      <c r="P24" s="1">
        <v>10</v>
      </c>
      <c r="Q24" t="s">
        <v>383</v>
      </c>
      <c r="R24" s="339" t="e">
        <f>SUMPRODUCT((#REF!=$Q$3)*1+(#REF!=$Q$4)*1,(#REF!=$Q24)*1,#REF!)</f>
        <v>#REF!</v>
      </c>
    </row>
    <row r="25" spans="1:18" x14ac:dyDescent="0.35">
      <c r="A25" s="70" t="s">
        <v>488</v>
      </c>
      <c r="B25" s="149">
        <v>16.100000000000001</v>
      </c>
      <c r="C25" s="129">
        <v>1375</v>
      </c>
      <c r="D25" s="149">
        <v>22137.500000000004</v>
      </c>
      <c r="E25" s="255"/>
      <c r="P25" s="1">
        <v>10</v>
      </c>
      <c r="Q25" t="s">
        <v>385</v>
      </c>
      <c r="R25" s="339" t="e">
        <f>SUMPRODUCT((#REF!=$Q$3)*1+(#REF!=$Q$4)*1,(#REF!=$Q25)*1,#REF!)</f>
        <v>#REF!</v>
      </c>
    </row>
    <row r="26" spans="1:18" x14ac:dyDescent="0.35">
      <c r="A26" s="160" t="s">
        <v>131</v>
      </c>
      <c r="B26" s="168">
        <v>282.18</v>
      </c>
      <c r="C26" s="149"/>
      <c r="D26" s="169">
        <v>284382.94999999995</v>
      </c>
      <c r="E26" s="255"/>
      <c r="P26" s="1">
        <v>311</v>
      </c>
      <c r="Q26" t="s">
        <v>386</v>
      </c>
      <c r="R26" s="339" t="e">
        <f>SUMPRODUCT((#REF!=$Q$3)*1+(#REF!=$Q$4)*1,(#REF!=$Q26)*1,#REF!)</f>
        <v>#REF!</v>
      </c>
    </row>
    <row r="27" spans="1:18" x14ac:dyDescent="0.35">
      <c r="A27" s="150"/>
      <c r="B27" s="170"/>
      <c r="C27" s="150"/>
      <c r="D27" s="170"/>
      <c r="E27" s="255"/>
      <c r="P27" s="1">
        <v>4</v>
      </c>
      <c r="Q27" t="s">
        <v>387</v>
      </c>
      <c r="R27" s="339" t="e">
        <f>SUMPRODUCT((#REF!=$Q$3)*1+(#REF!=$Q$4)*1,(#REF!=$Q27)*1,#REF!)</f>
        <v>#REF!</v>
      </c>
    </row>
    <row r="28" spans="1:18" x14ac:dyDescent="0.35">
      <c r="A28" s="150"/>
      <c r="B28" s="170"/>
      <c r="C28" s="150"/>
      <c r="D28" s="170"/>
      <c r="E28" s="255"/>
      <c r="R28" s="252"/>
    </row>
    <row r="29" spans="1:18" x14ac:dyDescent="0.35">
      <c r="A29" s="150"/>
      <c r="B29" s="170"/>
      <c r="C29" s="150"/>
      <c r="D29" s="170"/>
      <c r="E29" s="255"/>
      <c r="Q29" s="229" t="s">
        <v>388</v>
      </c>
      <c r="R29" s="253" t="e">
        <f>SUM(R7:R28)</f>
        <v>#REF!</v>
      </c>
    </row>
    <row r="30" spans="1:18" x14ac:dyDescent="0.35">
      <c r="A30" s="150" t="s">
        <v>367</v>
      </c>
      <c r="B30" s="170"/>
      <c r="C30" s="150"/>
      <c r="D30" s="170"/>
      <c r="E30" s="255"/>
      <c r="Q30" s="233" t="s">
        <v>389</v>
      </c>
      <c r="R30" s="288" t="e">
        <f>SUMPRODUCT((#REF!=$Q$3)*1+(#REF!=$Q$4)*1+(#REF!=$Q$5)*1,#REF!)-R29</f>
        <v>#REF!</v>
      </c>
    </row>
    <row r="31" spans="1:18" ht="19" thickBot="1" x14ac:dyDescent="0.5">
      <c r="A31" s="313" t="s">
        <v>450</v>
      </c>
      <c r="B31" s="314"/>
      <c r="C31" s="314"/>
      <c r="D31" s="315">
        <v>284382.94999999995</v>
      </c>
      <c r="E31" s="255"/>
      <c r="F31" s="174"/>
      <c r="R31" s="252"/>
    </row>
    <row r="32" spans="1:18" ht="18.5" x14ac:dyDescent="0.45">
      <c r="E32" s="255"/>
      <c r="F32" s="174"/>
      <c r="Q32" t="s">
        <v>390</v>
      </c>
      <c r="R32" s="252" t="e">
        <f>SUMPRODUCT((#REF!=$Q$3)*1+(#REF!=$Q$4)*1+(#REF!=$Q$5)*1,(#REF!=$Q32)*1,#REF!)</f>
        <v>#REF!</v>
      </c>
    </row>
    <row r="33" spans="1:20" ht="18.5" x14ac:dyDescent="0.45">
      <c r="A33" s="255"/>
      <c r="B33" s="255"/>
      <c r="C33" s="255"/>
      <c r="D33" s="255"/>
      <c r="E33" s="255"/>
      <c r="F33" s="360"/>
      <c r="G33" s="255"/>
      <c r="H33" s="255"/>
      <c r="I33" s="255"/>
      <c r="J33" s="255"/>
      <c r="Q33" t="s">
        <v>391</v>
      </c>
      <c r="R33" s="252" t="e">
        <f>SUMPRODUCT((#REF!=$Q$3)*1+(#REF!=$Q$4)*1+(#REF!=$Q$5)*1,(#REF!=$Q33)*1,#REF!)</f>
        <v>#REF!</v>
      </c>
    </row>
    <row r="34" spans="1:20" x14ac:dyDescent="0.35">
      <c r="A34" s="255"/>
      <c r="B34" s="255"/>
      <c r="C34" s="255"/>
      <c r="D34" s="255"/>
      <c r="E34" s="255"/>
      <c r="F34" s="255"/>
      <c r="G34" s="255"/>
      <c r="H34" s="255"/>
      <c r="I34" s="255"/>
      <c r="J34" s="255"/>
      <c r="Q34" t="s">
        <v>392</v>
      </c>
      <c r="R34" s="252" t="e">
        <f>SUMPRODUCT((#REF!=$Q$3)*1+(#REF!=$Q$4)*1+(#REF!=$Q$5)*1,(#REF!=$Q34)*1,#REF!)</f>
        <v>#REF!</v>
      </c>
    </row>
    <row r="35" spans="1:20" ht="15" thickBot="1" x14ac:dyDescent="0.4">
      <c r="A35" s="255"/>
      <c r="B35" s="255"/>
      <c r="C35" s="255"/>
      <c r="D35" s="255"/>
      <c r="E35" s="255"/>
      <c r="F35" s="255"/>
      <c r="G35" s="255"/>
      <c r="H35" s="255"/>
      <c r="I35" s="255"/>
      <c r="J35" s="255"/>
      <c r="Q35" t="s">
        <v>393</v>
      </c>
      <c r="R35" s="252" t="e">
        <f>SUMPRODUCT((#REF!=$Q$3)*1+(#REF!=$Q$4)*1+(#REF!=$Q$5)*1,(#REF!=$Q35)*1,#REF!)</f>
        <v>#REF!</v>
      </c>
    </row>
    <row r="36" spans="1:20" ht="15.5" x14ac:dyDescent="0.35">
      <c r="A36" s="220" t="s">
        <v>394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1"/>
      <c r="Q36" s="152" t="s">
        <v>568</v>
      </c>
      <c r="R36" s="252" t="e">
        <f>SUMPRODUCT((#REF!=$Q$3)*1+(#REF!=$Q$4)*1+(#REF!=$Q$5)*1,(#REF!=$Q36)*1,#REF!)</f>
        <v>#REF!</v>
      </c>
    </row>
    <row r="37" spans="1:20" x14ac:dyDescent="0.35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Q37">
        <v>0</v>
      </c>
      <c r="R37" s="252" t="e">
        <f>SUMPRODUCT((#REF!=$Q$3)*1+(#REF!=$Q$4)*1+(#REF!=$Q$5)*1,(#REF!=$Q37)*1,#REF!)</f>
        <v>#REF!</v>
      </c>
    </row>
    <row r="38" spans="1:20" ht="15" customHeight="1" thickBot="1" x14ac:dyDescent="0.4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Q38" t="s">
        <v>455</v>
      </c>
      <c r="R38" s="252" t="e">
        <f>SUMPRODUCT((#REF!=$Q$3)*1+(#REF!=$Q$4)*1+(#REF!=$Q$5)*1,(#REF!=$Q38)*1,#REF!)</f>
        <v>#REF!</v>
      </c>
    </row>
    <row r="39" spans="1:20" ht="35.25" customHeight="1" thickBot="1" x14ac:dyDescent="0.4">
      <c r="A39" s="186" t="s">
        <v>397</v>
      </c>
      <c r="B39" s="187" t="s">
        <v>398</v>
      </c>
      <c r="C39" s="188" t="s">
        <v>399</v>
      </c>
      <c r="D39" s="187" t="s">
        <v>481</v>
      </c>
      <c r="E39" s="188" t="s">
        <v>400</v>
      </c>
      <c r="F39" s="187" t="s">
        <v>401</v>
      </c>
      <c r="G39" s="188" t="s">
        <v>400</v>
      </c>
      <c r="H39" s="187" t="s">
        <v>456</v>
      </c>
      <c r="I39" s="231" t="s">
        <v>569</v>
      </c>
      <c r="J39" s="161" t="e">
        <f>+#REF!</f>
        <v>#REF!</v>
      </c>
      <c r="K39" s="213"/>
      <c r="L39" s="214"/>
      <c r="Q39" t="s">
        <v>115</v>
      </c>
      <c r="R39" s="246" t="e">
        <f>+R30-R32-R33-R34-R35-R38-R36-R37</f>
        <v>#REF!</v>
      </c>
    </row>
    <row r="40" spans="1:20" x14ac:dyDescent="0.35">
      <c r="A40" s="190" t="s">
        <v>362</v>
      </c>
      <c r="B40" s="177">
        <v>29.5</v>
      </c>
      <c r="C40" s="178">
        <v>22</v>
      </c>
      <c r="D40" s="177">
        <v>13</v>
      </c>
      <c r="E40" s="178">
        <v>25.5</v>
      </c>
      <c r="F40" s="177">
        <v>27.5</v>
      </c>
      <c r="G40" s="178">
        <v>22</v>
      </c>
      <c r="H40" s="177">
        <v>29</v>
      </c>
      <c r="I40" s="260" t="e">
        <f>SUMPRODUCT(($Q$7:$Q$29=$Q7)*1,$R$7:$R$29)</f>
        <v>#REF!</v>
      </c>
      <c r="J40" s="162">
        <v>0</v>
      </c>
      <c r="K40" s="213"/>
      <c r="L40" s="214"/>
    </row>
    <row r="41" spans="1:20" x14ac:dyDescent="0.35">
      <c r="A41" s="190" t="s">
        <v>405</v>
      </c>
      <c r="B41" s="177">
        <v>0</v>
      </c>
      <c r="C41" s="178">
        <v>1</v>
      </c>
      <c r="D41" s="177">
        <v>1</v>
      </c>
      <c r="E41" s="178">
        <v>0</v>
      </c>
      <c r="F41" s="177">
        <v>0.5</v>
      </c>
      <c r="G41" s="178">
        <v>0</v>
      </c>
      <c r="H41" s="177">
        <v>0</v>
      </c>
      <c r="I41" s="344" t="e">
        <f>SUMPRODUCT(($Q$7:$Q$29=$Q8)*1+($Q$7:$Q$29=$Q27)*1,$R$7:$R$29)</f>
        <v>#REF!</v>
      </c>
      <c r="J41" s="162" t="e">
        <f>+I41</f>
        <v>#REF!</v>
      </c>
      <c r="K41" s="213"/>
      <c r="L41" s="214"/>
    </row>
    <row r="42" spans="1:20" x14ac:dyDescent="0.35">
      <c r="A42" s="191" t="s">
        <v>406</v>
      </c>
      <c r="B42" s="182">
        <v>6.23</v>
      </c>
      <c r="C42" s="183">
        <v>2</v>
      </c>
      <c r="D42" s="182">
        <v>3</v>
      </c>
      <c r="E42" s="183">
        <v>4.05</v>
      </c>
      <c r="F42" s="182">
        <v>4.2</v>
      </c>
      <c r="G42" s="183">
        <v>1.4</v>
      </c>
      <c r="H42" s="182">
        <v>1.4</v>
      </c>
      <c r="I42" s="263" t="e">
        <f>SUMPRODUCT(($Q$7:$Q$29=$Q9)*1+($Q$7:$Q$29=$Q23)*1,$R$7:$R$29)</f>
        <v>#REF!</v>
      </c>
      <c r="J42" s="163">
        <v>0</v>
      </c>
      <c r="K42" s="213"/>
      <c r="L42" s="214"/>
    </row>
    <row r="43" spans="1:20" x14ac:dyDescent="0.35">
      <c r="A43" s="191" t="s">
        <v>365</v>
      </c>
      <c r="B43" s="182">
        <v>6.8421052631578947</v>
      </c>
      <c r="C43" s="183">
        <v>7</v>
      </c>
      <c r="D43" s="182">
        <v>9</v>
      </c>
      <c r="E43" s="183">
        <v>3.8</v>
      </c>
      <c r="F43" s="182">
        <v>4.4000000000000004</v>
      </c>
      <c r="G43" s="183">
        <v>1.2</v>
      </c>
      <c r="H43" s="182">
        <v>1.95</v>
      </c>
      <c r="I43" s="263" t="e">
        <f>SUMPRODUCT(($Q$7:$Q$29=$Q10)*1+($Q$7:$Q$29=$Q22)*1,$R$7:$R$29)</f>
        <v>#REF!</v>
      </c>
      <c r="J43" s="163">
        <v>0</v>
      </c>
      <c r="K43" s="213"/>
      <c r="L43" s="214"/>
    </row>
    <row r="44" spans="1:20" x14ac:dyDescent="0.35">
      <c r="A44" s="191" t="s">
        <v>379</v>
      </c>
      <c r="B44" s="182">
        <v>56.5</v>
      </c>
      <c r="C44" s="183">
        <v>68</v>
      </c>
      <c r="D44" s="182">
        <v>65</v>
      </c>
      <c r="E44" s="183">
        <v>76.83</v>
      </c>
      <c r="F44" s="182">
        <v>122.4</v>
      </c>
      <c r="G44" s="183">
        <v>65.8</v>
      </c>
      <c r="H44" s="182">
        <v>86.13</v>
      </c>
      <c r="I44" s="263" t="e">
        <f>SUMPRODUCT(($Q$7:$Q$29=$Q11)*1+($Q$7:$Q$29=$Q20)*1,$R$7:$R$29)</f>
        <v>#REF!</v>
      </c>
      <c r="J44" s="163">
        <v>0</v>
      </c>
      <c r="K44" s="213"/>
      <c r="L44" s="214"/>
      <c r="Q44" s="229" t="s">
        <v>407</v>
      </c>
    </row>
    <row r="45" spans="1:20" x14ac:dyDescent="0.35">
      <c r="A45" s="190" t="s">
        <v>377</v>
      </c>
      <c r="B45" s="177">
        <v>30</v>
      </c>
      <c r="C45" s="178">
        <v>45</v>
      </c>
      <c r="D45" s="177">
        <v>30</v>
      </c>
      <c r="E45" s="178">
        <v>64.8</v>
      </c>
      <c r="F45" s="177">
        <v>68.3</v>
      </c>
      <c r="G45" s="178">
        <v>39.5</v>
      </c>
      <c r="H45" s="177">
        <v>60.5</v>
      </c>
      <c r="I45" s="344" t="e">
        <f>SUMPRODUCT(($Q$7:$Q$29=$Q12)*1+($Q$7:$Q$29=$Q19)*1,$R$7:$R$29)</f>
        <v>#REF!</v>
      </c>
      <c r="J45" s="162">
        <v>0</v>
      </c>
      <c r="K45" s="213"/>
      <c r="L45" s="214"/>
      <c r="Q45" t="s">
        <v>570</v>
      </c>
    </row>
    <row r="46" spans="1:20" x14ac:dyDescent="0.35">
      <c r="A46" s="190" t="s">
        <v>161</v>
      </c>
      <c r="B46" s="177">
        <v>7.98</v>
      </c>
      <c r="C46" s="178">
        <v>23</v>
      </c>
      <c r="D46" s="177">
        <v>0</v>
      </c>
      <c r="E46" s="178">
        <v>1</v>
      </c>
      <c r="F46" s="177">
        <v>5.5</v>
      </c>
      <c r="G46" s="178">
        <v>1</v>
      </c>
      <c r="H46" s="177">
        <v>0</v>
      </c>
      <c r="I46" s="344" t="e">
        <f>SUMPRODUCT(($Q$7:$Q$29=$Q13)*1,$R$7:$R$29)</f>
        <v>#REF!</v>
      </c>
      <c r="J46" s="162">
        <v>0</v>
      </c>
      <c r="K46" s="213"/>
      <c r="L46" s="214"/>
      <c r="R46" s="229" t="e">
        <f>+#REF!</f>
        <v>#REF!</v>
      </c>
      <c r="S46" s="229" t="e">
        <f>+#REF!</f>
        <v>#REF!</v>
      </c>
      <c r="T46" s="230" t="s">
        <v>388</v>
      </c>
    </row>
    <row r="47" spans="1:20" x14ac:dyDescent="0.35">
      <c r="A47" s="190" t="s">
        <v>370</v>
      </c>
      <c r="B47" s="177">
        <v>2</v>
      </c>
      <c r="C47" s="178">
        <v>11</v>
      </c>
      <c r="D47" s="177">
        <v>4</v>
      </c>
      <c r="E47" s="178">
        <v>29.5</v>
      </c>
      <c r="F47" s="177">
        <v>16</v>
      </c>
      <c r="G47" s="178">
        <v>89</v>
      </c>
      <c r="H47" s="177">
        <v>29.5</v>
      </c>
      <c r="I47" s="344" t="e">
        <f>SUMPRODUCT(($Q$7:$Q$29=$Q14)*1+($Q$7:$Q$29=$Q25)*1+($Q$7:$Q$29=$Q24)*1,$R$7:$R$29)</f>
        <v>#REF!</v>
      </c>
      <c r="J47" s="162">
        <v>0</v>
      </c>
      <c r="K47" s="213"/>
      <c r="L47" s="214"/>
      <c r="Q47" s="152" t="s">
        <v>410</v>
      </c>
      <c r="R47" s="252" t="e">
        <f>SUMPRODUCT((#REF!=$Q$45)*1,(#REF!=R$46)*1,(#REF!=$Q47)*1,#REF!)</f>
        <v>#REF!</v>
      </c>
      <c r="S47" s="252" t="e">
        <f>SUMPRODUCT((#REF!=$Q$45)*1,(#REF!=S$46)*1,(#REF!=$Q47)*1,#REF!)</f>
        <v>#REF!</v>
      </c>
      <c r="T47" s="252" t="e">
        <f>SUMPRODUCT((#REF!=$Q$45)*1,(#REF!=Q47)*1,#REF!)</f>
        <v>#REF!</v>
      </c>
    </row>
    <row r="48" spans="1:20" x14ac:dyDescent="0.35">
      <c r="A48" t="s">
        <v>375</v>
      </c>
      <c r="B48" s="303"/>
      <c r="C48" s="304"/>
      <c r="D48" s="303">
        <v>10</v>
      </c>
      <c r="E48" s="304">
        <v>5.5</v>
      </c>
      <c r="F48" s="303">
        <v>3.5</v>
      </c>
      <c r="G48" s="304">
        <v>35.1</v>
      </c>
      <c r="H48" s="303">
        <v>16.100000000000001</v>
      </c>
      <c r="I48" s="345" t="e">
        <f>SUMPRODUCT(($Q$7:$Q$29=$Q18)*1,$R$7:$R$29)</f>
        <v>#REF!</v>
      </c>
      <c r="J48" s="306">
        <v>0</v>
      </c>
      <c r="K48" s="213"/>
      <c r="L48" s="214"/>
      <c r="Q48" s="152" t="s">
        <v>381</v>
      </c>
      <c r="R48" s="252" t="e">
        <f>SUMPRODUCT((#REF!=$Q$45)*1,(#REF!=R$46)*1,(#REF!=$Q48)*1,#REF!)</f>
        <v>#REF!</v>
      </c>
      <c r="S48" s="252" t="e">
        <f>SUMPRODUCT((#REF!=$Q$45)*1,(#REF!=S$46)*1,(#REF!=$Q48)*1,#REF!)</f>
        <v>#REF!</v>
      </c>
      <c r="T48" s="252" t="e">
        <f>SUMPRODUCT((#REF!=$Q$45)*1,(#REF!=Q48)*1,#REF!)</f>
        <v>#REF!</v>
      </c>
    </row>
    <row r="49" spans="1:20" x14ac:dyDescent="0.35">
      <c r="A49" s="190" t="s">
        <v>386</v>
      </c>
      <c r="B49" s="177">
        <v>39</v>
      </c>
      <c r="C49" s="178">
        <v>40</v>
      </c>
      <c r="D49" s="177">
        <v>39</v>
      </c>
      <c r="E49" s="178">
        <v>12.65</v>
      </c>
      <c r="F49" s="177">
        <v>9.15</v>
      </c>
      <c r="G49" s="178">
        <v>32.85</v>
      </c>
      <c r="H49" s="177">
        <v>36.35</v>
      </c>
      <c r="I49" s="344" t="e">
        <f>SUMPRODUCT(($Q$7:$Q$29=$Q15)*1+($Q$7:$Q$29=$Q26)*1,$R$7:$R$29)</f>
        <v>#REF!</v>
      </c>
      <c r="J49" s="162">
        <v>0</v>
      </c>
      <c r="K49" s="213"/>
      <c r="L49" s="214"/>
      <c r="Q49" s="152" t="s">
        <v>427</v>
      </c>
      <c r="R49" s="252" t="e">
        <f>SUMPRODUCT((#REF!=$Q$45)*1,(#REF!=R$46)*1,(#REF!=$Q49)*1,#REF!)</f>
        <v>#REF!</v>
      </c>
      <c r="S49" s="252" t="e">
        <f>SUMPRODUCT((#REF!=$Q$45)*1,(#REF!=S$46)*1,(#REF!=$Q49)*1,#REF!)</f>
        <v>#REF!</v>
      </c>
      <c r="T49" s="252" t="e">
        <f>SUMPRODUCT((#REF!=$Q$45)*1,(#REF!=Q49)*1,#REF!)</f>
        <v>#REF!</v>
      </c>
    </row>
    <row r="50" spans="1:20" x14ac:dyDescent="0.35">
      <c r="A50" s="191" t="s">
        <v>380</v>
      </c>
      <c r="B50" s="182">
        <v>20</v>
      </c>
      <c r="C50" s="183">
        <v>10</v>
      </c>
      <c r="D50" s="182">
        <v>9</v>
      </c>
      <c r="E50" s="183">
        <v>6.3</v>
      </c>
      <c r="F50" s="182">
        <v>23.95</v>
      </c>
      <c r="G50" s="183">
        <v>4.25</v>
      </c>
      <c r="H50" s="182">
        <v>21.25</v>
      </c>
      <c r="I50" s="350" t="e">
        <f>SUMPRODUCT(($Q$7:$Q$29=$Q16)*1+($Q$7:$Q$29=$Q21)*1,$R$7:$R$29)</f>
        <v>#REF!</v>
      </c>
      <c r="J50" s="163">
        <v>0</v>
      </c>
      <c r="K50" s="213"/>
      <c r="L50" s="214"/>
      <c r="Q50" s="152" t="s">
        <v>416</v>
      </c>
      <c r="R50" s="252" t="e">
        <f>SUMPRODUCT((#REF!=$Q$45)*1,(#REF!=R$46)*1,(#REF!=$Q50)*1,#REF!)</f>
        <v>#REF!</v>
      </c>
      <c r="S50" s="252" t="e">
        <f>SUMPRODUCT((#REF!=$Q$45)*1,(#REF!=S$46)*1,(#REF!=$Q50)*1,#REF!)</f>
        <v>#REF!</v>
      </c>
      <c r="T50" s="252" t="e">
        <f>SUMPRODUCT((#REF!=$Q$45)*1,(#REF!=Q50)*1,#REF!)</f>
        <v>#REF!</v>
      </c>
    </row>
    <row r="51" spans="1:20" x14ac:dyDescent="0.35">
      <c r="A51" s="191" t="s">
        <v>374</v>
      </c>
      <c r="B51" s="182">
        <v>0</v>
      </c>
      <c r="C51" s="183">
        <v>3</v>
      </c>
      <c r="D51" s="182">
        <v>4</v>
      </c>
      <c r="E51" s="183">
        <v>0</v>
      </c>
      <c r="F51" s="182">
        <v>0.5</v>
      </c>
      <c r="G51" s="183">
        <v>0</v>
      </c>
      <c r="H51" s="182">
        <v>0</v>
      </c>
      <c r="I51" s="350" t="e">
        <f>SUMPRODUCT(($Q$7:$Q$29=$Q17)*1,$R$7:$R$29)</f>
        <v>#REF!</v>
      </c>
      <c r="J51" s="163">
        <v>0</v>
      </c>
      <c r="K51" s="213"/>
      <c r="L51" s="214"/>
      <c r="Q51" s="152" t="s">
        <v>469</v>
      </c>
      <c r="R51" s="252" t="e">
        <f>SUMPRODUCT((#REF!=$Q$45)*1,(#REF!=R$46)*1,(#REF!=$Q51)*1,#REF!)</f>
        <v>#REF!</v>
      </c>
      <c r="S51" s="252" t="e">
        <f>SUMPRODUCT((#REF!=$Q$45)*1,(#REF!=S$46)*1,(#REF!=$Q51)*1,#REF!)</f>
        <v>#REF!</v>
      </c>
      <c r="T51" s="252" t="e">
        <f>SUMPRODUCT((#REF!=$Q$45)*1,(#REF!=Q51)*1,#REF!)</f>
        <v>#REF!</v>
      </c>
    </row>
    <row r="52" spans="1:20" ht="15" thickBot="1" x14ac:dyDescent="0.4">
      <c r="A52" s="192" t="s">
        <v>409</v>
      </c>
      <c r="B52" s="273">
        <v>198.0521052631579</v>
      </c>
      <c r="C52" s="194">
        <v>232</v>
      </c>
      <c r="D52" s="195">
        <v>187</v>
      </c>
      <c r="E52" s="196">
        <v>229.93000000000004</v>
      </c>
      <c r="F52" s="197">
        <v>285.89999999999998</v>
      </c>
      <c r="G52" s="196">
        <v>292.09999999999997</v>
      </c>
      <c r="H52" s="197">
        <v>282.18</v>
      </c>
      <c r="I52" s="198" t="e">
        <f>SUM(I40:I51)</f>
        <v>#REF!</v>
      </c>
      <c r="J52" s="199" t="e">
        <f t="shared" ref="J52" si="0">SUM(J40:J51)</f>
        <v>#REF!</v>
      </c>
      <c r="K52" s="213"/>
      <c r="L52" s="214"/>
      <c r="Q52" s="152" t="s">
        <v>432</v>
      </c>
      <c r="R52" s="252" t="e">
        <f>SUMPRODUCT((#REF!=$Q$45)*1,(#REF!=R$46)*1,(#REF!=$Q52)*1,#REF!)</f>
        <v>#REF!</v>
      </c>
      <c r="S52" s="252" t="e">
        <f>SUMPRODUCT((#REF!=$Q$45)*1,(#REF!=S$46)*1,(#REF!=$Q52)*1,#REF!)</f>
        <v>#REF!</v>
      </c>
      <c r="T52" s="252" t="e">
        <f>SUMPRODUCT((#REF!=$Q$45)*1,(#REF!=Q52)*1,#REF!)</f>
        <v>#REF!</v>
      </c>
    </row>
    <row r="53" spans="1:20" x14ac:dyDescent="0.35">
      <c r="A53" s="212"/>
      <c r="B53" s="213"/>
      <c r="C53" s="213"/>
      <c r="D53" s="213"/>
      <c r="E53" s="213"/>
      <c r="F53" s="213"/>
      <c r="G53" s="218"/>
      <c r="H53" s="213"/>
      <c r="I53" s="213"/>
      <c r="J53" s="213"/>
      <c r="K53" s="213"/>
      <c r="L53" s="214"/>
      <c r="Q53" s="152" t="s">
        <v>433</v>
      </c>
      <c r="R53" s="252" t="e">
        <f>SUMPRODUCT((#REF!=$Q$45)*1,(#REF!=R$46)*1,(#REF!=$Q53)*1,#REF!)</f>
        <v>#REF!</v>
      </c>
      <c r="S53" s="252" t="e">
        <f>SUMPRODUCT((#REF!=$Q$45)*1,(#REF!=S$46)*1,(#REF!=$Q53)*1,#REF!)</f>
        <v>#REF!</v>
      </c>
      <c r="T53" s="252" t="e">
        <f>SUMPRODUCT((#REF!=$Q$45)*1,(#REF!=Q53)*1,#REF!)</f>
        <v>#REF!</v>
      </c>
    </row>
    <row r="54" spans="1:20" ht="15" thickBot="1" x14ac:dyDescent="0.4">
      <c r="A54" s="212"/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4"/>
      <c r="Q54" s="152" t="s">
        <v>418</v>
      </c>
      <c r="R54" s="252" t="e">
        <f>SUMPRODUCT((#REF!=$Q$45)*1,(#REF!=R$46)*1,(#REF!=$Q54)*1,#REF!)</f>
        <v>#REF!</v>
      </c>
      <c r="S54" s="252" t="e">
        <f>SUMPRODUCT((#REF!=$Q$45)*1,(#REF!=S$46)*1,(#REF!=$Q54)*1,#REF!)</f>
        <v>#REF!</v>
      </c>
      <c r="T54" s="252" t="e">
        <f>SUMPRODUCT((#REF!=$Q$45)*1,(#REF!=Q54)*1,#REF!)</f>
        <v>#REF!</v>
      </c>
    </row>
    <row r="55" spans="1:20" ht="15" thickBot="1" x14ac:dyDescent="0.4">
      <c r="A55" s="156" t="s">
        <v>413</v>
      </c>
      <c r="B55" s="203">
        <v>2015</v>
      </c>
      <c r="C55" s="204">
        <v>2016</v>
      </c>
      <c r="D55" s="204">
        <v>2017</v>
      </c>
      <c r="E55" s="204">
        <v>2018</v>
      </c>
      <c r="F55" s="204">
        <v>2016</v>
      </c>
      <c r="G55" s="239">
        <v>2017</v>
      </c>
      <c r="H55" s="213"/>
      <c r="I55" s="213"/>
      <c r="J55" s="254" t="e">
        <f>+J40+J45+J49+J46+J47+J41</f>
        <v>#REF!</v>
      </c>
      <c r="K55" s="221">
        <f>+J40+J45+J46+J47+J49</f>
        <v>0</v>
      </c>
      <c r="L55" s="215"/>
      <c r="Q55" s="152" t="s">
        <v>429</v>
      </c>
      <c r="R55" s="252" t="e">
        <f>SUMPRODUCT((#REF!=$Q$45)*1,(#REF!=R$46)*1,(#REF!=$Q55)*1,#REF!)</f>
        <v>#REF!</v>
      </c>
      <c r="S55" s="252" t="e">
        <f>SUMPRODUCT((#REF!=$Q$45)*1,(#REF!=S$46)*1,(#REF!=$Q55)*1,#REF!)</f>
        <v>#REF!</v>
      </c>
      <c r="T55" s="252" t="e">
        <f>SUMPRODUCT((#REF!=$Q$45)*1,(#REF!=Q55)*1,#REF!)</f>
        <v>#REF!</v>
      </c>
    </row>
    <row r="56" spans="1:20" x14ac:dyDescent="0.35">
      <c r="A56" s="157"/>
      <c r="B56" s="205"/>
      <c r="C56" s="205"/>
      <c r="D56" s="205">
        <v>2017</v>
      </c>
      <c r="E56" s="205">
        <v>2018</v>
      </c>
      <c r="F56" s="205">
        <v>2017</v>
      </c>
      <c r="G56" s="201">
        <v>2018</v>
      </c>
      <c r="H56" s="213"/>
      <c r="I56" s="213"/>
      <c r="J56" s="236">
        <f>+J42+J43+J44+J50+J51</f>
        <v>0</v>
      </c>
      <c r="K56" s="221" t="e">
        <f>+J41+J42+J43+J44+J50+J51</f>
        <v>#REF!</v>
      </c>
      <c r="L56" s="334" t="e">
        <f>K56*C7/G61</f>
        <v>#REF!</v>
      </c>
      <c r="Q56" s="152" t="s">
        <v>415</v>
      </c>
      <c r="R56" s="252" t="e">
        <f>SUMPRODUCT((#REF!=$Q$45)*1,(#REF!=R$46)*1,(#REF!=$Q56)*1,#REF!)</f>
        <v>#REF!</v>
      </c>
      <c r="S56" s="252" t="e">
        <f>SUMPRODUCT((#REF!=$Q$45)*1,(#REF!=S$46)*1,(#REF!=$Q56)*1,#REF!)</f>
        <v>#REF!</v>
      </c>
      <c r="T56" s="252" t="e">
        <f>SUMPRODUCT((#REF!=$Q$45)*1,(#REF!=Q56)*1,#REF!)</f>
        <v>#REF!</v>
      </c>
    </row>
    <row r="57" spans="1:20" x14ac:dyDescent="0.35">
      <c r="A57" s="158" t="s">
        <v>416</v>
      </c>
      <c r="B57" s="205">
        <v>187</v>
      </c>
      <c r="C57" s="205">
        <v>187</v>
      </c>
      <c r="D57" s="205">
        <v>243</v>
      </c>
      <c r="E57" s="205">
        <v>186</v>
      </c>
      <c r="F57" s="205" t="e">
        <f t="shared" ref="F57:G59" si="1">VLOOKUP($A57,$Q$47:$T$65,MATCH(F$55,$Q$46:$T$46,0),FALSE)</f>
        <v>#N/A</v>
      </c>
      <c r="G57" s="201" t="e">
        <f t="shared" si="1"/>
        <v>#N/A</v>
      </c>
      <c r="H57" s="213" t="e">
        <f>G57/8*12</f>
        <v>#N/A</v>
      </c>
      <c r="I57" s="213"/>
      <c r="J57" s="47"/>
      <c r="K57" s="308">
        <f>J48</f>
        <v>0</v>
      </c>
      <c r="L57" s="215"/>
      <c r="Q57" s="152" t="s">
        <v>424</v>
      </c>
      <c r="R57" s="252" t="e">
        <f>SUMPRODUCT((#REF!=$Q$45)*1,(#REF!=R$46)*1,(#REF!=$Q57)*1,#REF!)</f>
        <v>#REF!</v>
      </c>
      <c r="S57" s="252" t="e">
        <f>SUMPRODUCT((#REF!=$Q$45)*1,(#REF!=S$46)*1,(#REF!=$Q57)*1,#REF!)</f>
        <v>#REF!</v>
      </c>
      <c r="T57" s="252" t="e">
        <f>SUMPRODUCT((#REF!=$Q$45)*1,(#REF!=Q57)*1,#REF!)</f>
        <v>#REF!</v>
      </c>
    </row>
    <row r="58" spans="1:20" x14ac:dyDescent="0.35">
      <c r="A58" s="158" t="s">
        <v>418</v>
      </c>
      <c r="B58" s="205">
        <v>123</v>
      </c>
      <c r="C58" s="205">
        <v>123</v>
      </c>
      <c r="D58" s="205">
        <v>121</v>
      </c>
      <c r="E58" s="205">
        <v>86</v>
      </c>
      <c r="F58" s="205" t="e">
        <f t="shared" si="1"/>
        <v>#N/A</v>
      </c>
      <c r="G58" s="201" t="e">
        <f t="shared" si="1"/>
        <v>#N/A</v>
      </c>
      <c r="H58" s="213" t="e">
        <f>G58/8*12</f>
        <v>#N/A</v>
      </c>
      <c r="I58" s="213"/>
      <c r="J58" s="213"/>
      <c r="K58" s="221" t="e">
        <f>SUM(K55:K57)</f>
        <v>#REF!</v>
      </c>
      <c r="L58" s="214"/>
      <c r="Q58" s="289" t="s">
        <v>408</v>
      </c>
      <c r="R58" s="252" t="e">
        <f>SUMPRODUCT((#REF!=$Q$45)*1,(#REF!=R$46)*1,(#REF!=$Q58)*1,#REF!)</f>
        <v>#REF!</v>
      </c>
      <c r="S58" s="252" t="e">
        <f>SUMPRODUCT((#REF!=$Q$45)*1,(#REF!=S$46)*1,(#REF!=$Q58)*1,#REF!)</f>
        <v>#REF!</v>
      </c>
      <c r="T58" s="252" t="e">
        <f>SUMPRODUCT((#REF!=$Q$45)*1,(#REF!=Q58)*1,#REF!)</f>
        <v>#REF!</v>
      </c>
    </row>
    <row r="59" spans="1:20" x14ac:dyDescent="0.35">
      <c r="A59" s="158" t="s">
        <v>381</v>
      </c>
      <c r="B59" s="205">
        <v>146</v>
      </c>
      <c r="C59" s="205">
        <v>146</v>
      </c>
      <c r="D59" s="205">
        <v>189</v>
      </c>
      <c r="E59" s="205">
        <v>91</v>
      </c>
      <c r="F59" s="205" t="e">
        <f t="shared" si="1"/>
        <v>#N/A</v>
      </c>
      <c r="G59" s="201" t="e">
        <f t="shared" si="1"/>
        <v>#N/A</v>
      </c>
      <c r="H59" s="213" t="e">
        <f>G59/8*12</f>
        <v>#N/A</v>
      </c>
      <c r="I59" s="213"/>
      <c r="J59" s="213"/>
      <c r="K59" s="213"/>
      <c r="L59" s="214"/>
      <c r="R59" s="252" t="e">
        <f>SUMPRODUCT((#REF!=$Q$45)*1,(#REF!=R$46)*1,(#REF!=$Q59)*1,#REF!)</f>
        <v>#REF!</v>
      </c>
      <c r="S59" s="252" t="e">
        <f>SUMPRODUCT((#REF!=$Q$45)*1,(#REF!=S$46)*1,(#REF!=$Q59)*1,#REF!)</f>
        <v>#REF!</v>
      </c>
      <c r="T59" s="252" t="e">
        <f>SUMPRODUCT((#REF!=$Q$45)*1,(#REF!=Q59)*1,#REF!)</f>
        <v>#REF!</v>
      </c>
    </row>
    <row r="60" spans="1:20" x14ac:dyDescent="0.35">
      <c r="A60" s="158" t="s">
        <v>422</v>
      </c>
      <c r="B60" s="205">
        <v>257</v>
      </c>
      <c r="C60" s="205">
        <v>257</v>
      </c>
      <c r="D60" s="205">
        <v>274</v>
      </c>
      <c r="E60" s="205">
        <v>190</v>
      </c>
      <c r="F60" s="205" t="e">
        <f>F61-SUM(F57:F59)</f>
        <v>#N/A</v>
      </c>
      <c r="G60" s="201" t="e">
        <f>G61-SUM(G57:G59)</f>
        <v>#N/A</v>
      </c>
      <c r="H60" s="213"/>
      <c r="I60" s="213"/>
      <c r="J60" s="213"/>
      <c r="K60" s="213"/>
      <c r="L60" s="214"/>
      <c r="R60" s="252" t="e">
        <f>SUMPRODUCT((#REF!=$Q$45)*1,(#REF!=R$46)*1,(#REF!=$Q60)*1,#REF!)</f>
        <v>#REF!</v>
      </c>
      <c r="S60" s="252" t="e">
        <f>SUMPRODUCT((#REF!=$Q$45)*1,(#REF!=S$46)*1,(#REF!=$Q60)*1,#REF!)</f>
        <v>#REF!</v>
      </c>
      <c r="T60" s="252" t="e">
        <f>SUMPRODUCT((#REF!=$Q$45)*1,(#REF!=Q60)*1,#REF!)</f>
        <v>#REF!</v>
      </c>
    </row>
    <row r="61" spans="1:20" ht="15" thickBot="1" x14ac:dyDescent="0.4">
      <c r="A61" s="200" t="s">
        <v>388</v>
      </c>
      <c r="B61" s="208">
        <v>713</v>
      </c>
      <c r="C61" s="209">
        <v>827</v>
      </c>
      <c r="D61" s="209">
        <v>827</v>
      </c>
      <c r="E61" s="209">
        <v>553</v>
      </c>
      <c r="F61" s="209" t="e">
        <f>VLOOKUP($A61,$Q$47:$T$65,MATCH(F$55,$Q$46:$T$46,0),FALSE)</f>
        <v>#N/A</v>
      </c>
      <c r="G61" s="202" t="e">
        <f>VLOOKUP($A61,$Q$47:$T$65,MATCH(G$55,$Q$46:$T$46,0),FALSE)</f>
        <v>#N/A</v>
      </c>
      <c r="H61" s="213"/>
      <c r="I61" s="213"/>
      <c r="J61" s="213"/>
      <c r="K61" s="213"/>
      <c r="L61" s="214"/>
      <c r="R61" s="252" t="e">
        <f>SUMPRODUCT((#REF!=$Q$45)*1,(#REF!=R$46)*1,(#REF!=$Q61)*1,#REF!)</f>
        <v>#REF!</v>
      </c>
      <c r="S61" s="252" t="e">
        <f>SUMPRODUCT((#REF!=$Q$45)*1,(#REF!=S$46)*1,(#REF!=$Q61)*1,#REF!)</f>
        <v>#REF!</v>
      </c>
      <c r="T61" s="252" t="e">
        <f>SUMPRODUCT((#REF!=$Q$45)*1,(#REF!=Q61)*1,#REF!)</f>
        <v>#REF!</v>
      </c>
    </row>
    <row r="62" spans="1:20" x14ac:dyDescent="0.35">
      <c r="A62" s="212"/>
      <c r="B62" s="213"/>
      <c r="C62" s="213"/>
      <c r="D62" s="213"/>
      <c r="E62" s="298"/>
      <c r="F62" s="213"/>
      <c r="G62" s="213">
        <v>1</v>
      </c>
      <c r="H62" s="213"/>
      <c r="I62" s="213"/>
      <c r="J62" s="213"/>
      <c r="K62" s="213"/>
      <c r="L62" s="214"/>
      <c r="R62" s="252" t="e">
        <f>SUMPRODUCT((#REF!=$Q$45)*1,(#REF!=R$46)*1,(#REF!=$Q62)*1,#REF!)</f>
        <v>#REF!</v>
      </c>
      <c r="S62" s="252" t="e">
        <f>SUMPRODUCT((#REF!=$Q$45)*1,(#REF!=S$46)*1,(#REF!=$Q62)*1,#REF!)</f>
        <v>#REF!</v>
      </c>
      <c r="T62" s="252" t="e">
        <f>SUMPRODUCT((#REF!=$Q$45)*1,(#REF!=Q62)*1,#REF!)</f>
        <v>#REF!</v>
      </c>
    </row>
    <row r="63" spans="1:20" x14ac:dyDescent="0.35">
      <c r="A63" s="212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4"/>
      <c r="R63" s="252" t="e">
        <f>SUMPRODUCT((#REF!=$Q$45)*1,(#REF!=R$46)*1,(#REF!=$Q63)*1,#REF!)</f>
        <v>#REF!</v>
      </c>
      <c r="S63" s="252" t="e">
        <f>SUMPRODUCT((#REF!=$Q$45)*1,(#REF!=S$46)*1,(#REF!=$Q63)*1,#REF!)</f>
        <v>#REF!</v>
      </c>
      <c r="T63" s="252" t="e">
        <f>SUMPRODUCT((#REF!=$Q$45)*1,(#REF!=Q63)*1,#REF!)</f>
        <v>#REF!</v>
      </c>
    </row>
    <row r="64" spans="1:20" x14ac:dyDescent="0.35">
      <c r="A64" s="212"/>
      <c r="B64" s="213"/>
      <c r="C64" s="213"/>
      <c r="D64" s="213"/>
      <c r="E64" s="298"/>
      <c r="F64" s="213"/>
      <c r="G64" s="213"/>
      <c r="H64" s="213"/>
      <c r="I64" s="213"/>
      <c r="J64" s="213"/>
      <c r="K64" s="213"/>
      <c r="L64" s="214"/>
      <c r="R64" s="252" t="e">
        <f>SUMPRODUCT((#REF!=$Q$45)*1,(#REF!=R$46)*1,(#REF!=$Q64)*1,#REF!)</f>
        <v>#REF!</v>
      </c>
      <c r="S64" s="252" t="e">
        <f>SUMPRODUCT((#REF!=$Q$45)*1,(#REF!=S$46)*1,(#REF!=$Q64)*1,#REF!)</f>
        <v>#REF!</v>
      </c>
      <c r="T64" s="252" t="e">
        <f>SUMPRODUCT((#REF!=$Q$45)*1,(#REF!=Q64)*1,#REF!)</f>
        <v>#REF!</v>
      </c>
    </row>
    <row r="65" spans="1:20" ht="15" thickBot="1" x14ac:dyDescent="0.4">
      <c r="A65" s="219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7"/>
      <c r="Q65" s="229" t="s">
        <v>388</v>
      </c>
      <c r="R65" s="253" t="e">
        <f>SUM(R47:R64)</f>
        <v>#REF!</v>
      </c>
      <c r="S65" s="253" t="e">
        <f>SUM(S47:S64)</f>
        <v>#REF!</v>
      </c>
      <c r="T65" s="253" t="e">
        <f>SUM(T47:T64)</f>
        <v>#REF!</v>
      </c>
    </row>
    <row r="66" spans="1:20" x14ac:dyDescent="0.35">
      <c r="A66" s="255"/>
      <c r="B66" s="255"/>
      <c r="C66" s="255"/>
      <c r="D66" s="255"/>
      <c r="E66" s="255"/>
      <c r="Q66" s="233" t="s">
        <v>389</v>
      </c>
      <c r="R66" s="288" t="e">
        <f>SUMPRODUCT((#REF!=$Q$45)*1,(#REF!=R$46)*1,#REF!)-R65</f>
        <v>#REF!</v>
      </c>
      <c r="S66" s="288" t="e">
        <f>SUMPRODUCT((#REF!=$Q$45)*1,(#REF!=S$46)*1,#REF!)-S65</f>
        <v>#REF!</v>
      </c>
      <c r="T66" s="288" t="e">
        <f>SUMPRODUCT((#REF!=$Q$45)*1,#REF!)-T65</f>
        <v>#REF!</v>
      </c>
    </row>
    <row r="67" spans="1:20" x14ac:dyDescent="0.35">
      <c r="A67" s="255"/>
      <c r="B67" s="255"/>
      <c r="C67" s="255"/>
      <c r="D67" s="255"/>
      <c r="E67" s="255"/>
    </row>
    <row r="68" spans="1:20" x14ac:dyDescent="0.35">
      <c r="A68" s="255"/>
      <c r="B68" s="255"/>
      <c r="C68" s="255"/>
      <c r="D68" s="255"/>
      <c r="E68" s="255"/>
    </row>
    <row r="69" spans="1:20" x14ac:dyDescent="0.35">
      <c r="G69" s="228"/>
      <c r="H69" s="228"/>
    </row>
    <row r="70" spans="1:20" x14ac:dyDescent="0.35">
      <c r="G70" s="228"/>
      <c r="H70" s="228"/>
    </row>
    <row r="71" spans="1:20" x14ac:dyDescent="0.35">
      <c r="G71" s="228"/>
      <c r="H71" s="228"/>
    </row>
    <row r="72" spans="1:20" x14ac:dyDescent="0.35">
      <c r="G72" s="228"/>
      <c r="H72" s="228"/>
    </row>
    <row r="73" spans="1:20" x14ac:dyDescent="0.35">
      <c r="G73" s="228"/>
      <c r="H73" s="228"/>
    </row>
    <row r="74" spans="1:20" x14ac:dyDescent="0.35">
      <c r="G74" s="228"/>
      <c r="H74" s="228"/>
    </row>
    <row r="75" spans="1:20" x14ac:dyDescent="0.35">
      <c r="G75" s="228"/>
      <c r="H75" s="228"/>
    </row>
    <row r="76" spans="1:20" x14ac:dyDescent="0.35">
      <c r="G76" s="228"/>
      <c r="H76" s="228"/>
    </row>
    <row r="77" spans="1:20" x14ac:dyDescent="0.35">
      <c r="G77" s="228"/>
      <c r="H77" s="228"/>
    </row>
    <row r="78" spans="1:20" x14ac:dyDescent="0.35">
      <c r="G78" s="228"/>
      <c r="H78" s="228"/>
    </row>
    <row r="79" spans="1:20" x14ac:dyDescent="0.35">
      <c r="G79" s="228"/>
      <c r="H79" s="228"/>
    </row>
  </sheetData>
  <conditionalFormatting sqref="R30">
    <cfRule type="cellIs" dxfId="2" priority="1" operator="notEqual">
      <formula>0</formula>
    </cfRule>
  </conditionalFormatting>
  <conditionalFormatting sqref="R66:T66">
    <cfRule type="cellIs" dxfId="1" priority="2" operator="notEqual">
      <formula>0</formula>
    </cfRule>
  </conditionalFormatting>
  <hyperlinks>
    <hyperlink ref="A1" location="Oversikt!A1" display="Oversikt" xr:uid="{00000000-0004-0000-1C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5:J17"/>
  <sheetViews>
    <sheetView workbookViewId="0">
      <selection activeCell="U44" sqref="U44"/>
    </sheetView>
  </sheetViews>
  <sheetFormatPr baseColWidth="10" defaultColWidth="11.453125" defaultRowHeight="14.5" x14ac:dyDescent="0.35"/>
  <cols>
    <col min="1" max="1" width="2.1796875" bestFit="1" customWidth="1"/>
    <col min="2" max="2" width="9.54296875" bestFit="1" customWidth="1"/>
    <col min="3" max="3" width="28.81640625" bestFit="1" customWidth="1"/>
    <col min="4" max="4" width="5" bestFit="1" customWidth="1"/>
    <col min="5" max="5" width="17.453125" bestFit="1" customWidth="1"/>
    <col min="6" max="6" width="6.81640625" bestFit="1" customWidth="1"/>
    <col min="7" max="7" width="12.26953125" bestFit="1" customWidth="1"/>
    <col min="8" max="8" width="6.1796875" bestFit="1" customWidth="1"/>
    <col min="9" max="10" width="6" bestFit="1" customWidth="1"/>
  </cols>
  <sheetData>
    <row r="5" spans="1:10" x14ac:dyDescent="0.35">
      <c r="A5" t="s">
        <v>571</v>
      </c>
      <c r="B5" t="s">
        <v>215</v>
      </c>
      <c r="C5" t="s">
        <v>353</v>
      </c>
      <c r="D5" t="s">
        <v>572</v>
      </c>
      <c r="E5" t="s">
        <v>573</v>
      </c>
      <c r="F5" t="s">
        <v>574</v>
      </c>
      <c r="G5" t="s">
        <v>575</v>
      </c>
      <c r="H5" t="s">
        <v>217</v>
      </c>
    </row>
    <row r="6" spans="1:10" x14ac:dyDescent="0.35">
      <c r="A6" t="s">
        <v>576</v>
      </c>
      <c r="B6">
        <v>204061</v>
      </c>
      <c r="C6" t="s">
        <v>256</v>
      </c>
      <c r="D6">
        <v>7236</v>
      </c>
      <c r="E6" t="s">
        <v>364</v>
      </c>
      <c r="F6">
        <v>6376</v>
      </c>
      <c r="G6" t="s">
        <v>577</v>
      </c>
      <c r="H6">
        <v>29.42</v>
      </c>
      <c r="I6">
        <f>+H14</f>
        <v>18.61</v>
      </c>
      <c r="J6">
        <f>+H6-I6</f>
        <v>10.810000000000002</v>
      </c>
    </row>
    <row r="7" spans="1:10" x14ac:dyDescent="0.35">
      <c r="A7" t="s">
        <v>576</v>
      </c>
      <c r="B7">
        <v>204061</v>
      </c>
      <c r="C7" t="s">
        <v>256</v>
      </c>
      <c r="D7">
        <v>7236</v>
      </c>
      <c r="E7" t="s">
        <v>364</v>
      </c>
      <c r="F7">
        <v>1303</v>
      </c>
      <c r="G7" t="s">
        <v>578</v>
      </c>
      <c r="H7">
        <v>8.5</v>
      </c>
      <c r="I7">
        <f>+H15</f>
        <v>8.5</v>
      </c>
      <c r="J7">
        <f>+H7-I7</f>
        <v>0</v>
      </c>
    </row>
    <row r="8" spans="1:10" x14ac:dyDescent="0.35">
      <c r="A8" t="s">
        <v>576</v>
      </c>
      <c r="B8">
        <v>204061</v>
      </c>
      <c r="C8" t="s">
        <v>256</v>
      </c>
      <c r="D8">
        <v>7236</v>
      </c>
      <c r="E8" t="s">
        <v>364</v>
      </c>
      <c r="F8">
        <v>7639</v>
      </c>
      <c r="G8" t="s">
        <v>579</v>
      </c>
      <c r="H8">
        <v>16.5</v>
      </c>
      <c r="I8">
        <f>+H16</f>
        <v>12.5</v>
      </c>
      <c r="J8">
        <f>+H8-I8</f>
        <v>4</v>
      </c>
    </row>
    <row r="9" spans="1:10" x14ac:dyDescent="0.35">
      <c r="A9" t="s">
        <v>576</v>
      </c>
      <c r="B9">
        <v>204061</v>
      </c>
      <c r="C9" t="s">
        <v>256</v>
      </c>
      <c r="D9">
        <v>7236</v>
      </c>
      <c r="E9" t="s">
        <v>364</v>
      </c>
      <c r="F9">
        <v>4316</v>
      </c>
      <c r="G9" t="s">
        <v>580</v>
      </c>
      <c r="H9">
        <v>4.3</v>
      </c>
      <c r="I9">
        <v>0</v>
      </c>
      <c r="J9">
        <f>+H9-I9</f>
        <v>4.3</v>
      </c>
    </row>
    <row r="10" spans="1:10" x14ac:dyDescent="0.35">
      <c r="H10">
        <v>58.72</v>
      </c>
      <c r="I10">
        <f>SUM(I6:I9)</f>
        <v>39.61</v>
      </c>
      <c r="J10">
        <f>SUM(J6:J9)</f>
        <v>19.110000000000003</v>
      </c>
    </row>
    <row r="13" spans="1:10" x14ac:dyDescent="0.35">
      <c r="A13" t="s">
        <v>571</v>
      </c>
      <c r="B13" t="s">
        <v>215</v>
      </c>
      <c r="C13" t="s">
        <v>353</v>
      </c>
      <c r="D13" t="s">
        <v>572</v>
      </c>
      <c r="E13" t="s">
        <v>573</v>
      </c>
      <c r="F13" t="s">
        <v>574</v>
      </c>
      <c r="G13" t="s">
        <v>575</v>
      </c>
      <c r="H13" t="s">
        <v>217</v>
      </c>
    </row>
    <row r="14" spans="1:10" x14ac:dyDescent="0.35">
      <c r="A14" t="s">
        <v>576</v>
      </c>
      <c r="B14">
        <v>204061</v>
      </c>
      <c r="C14" t="s">
        <v>256</v>
      </c>
      <c r="D14">
        <v>7236</v>
      </c>
      <c r="E14" t="s">
        <v>364</v>
      </c>
      <c r="F14">
        <v>6376</v>
      </c>
      <c r="G14" t="s">
        <v>577</v>
      </c>
      <c r="H14">
        <v>18.61</v>
      </c>
    </row>
    <row r="15" spans="1:10" x14ac:dyDescent="0.35">
      <c r="A15" t="s">
        <v>576</v>
      </c>
      <c r="B15">
        <v>204061</v>
      </c>
      <c r="C15" t="s">
        <v>256</v>
      </c>
      <c r="D15">
        <v>7236</v>
      </c>
      <c r="E15" t="s">
        <v>364</v>
      </c>
      <c r="F15">
        <v>1303</v>
      </c>
      <c r="G15" t="s">
        <v>578</v>
      </c>
      <c r="H15">
        <v>8.5</v>
      </c>
    </row>
    <row r="16" spans="1:10" x14ac:dyDescent="0.35">
      <c r="A16" t="s">
        <v>576</v>
      </c>
      <c r="B16">
        <v>204061</v>
      </c>
      <c r="C16" t="s">
        <v>256</v>
      </c>
      <c r="D16">
        <v>7236</v>
      </c>
      <c r="E16" t="s">
        <v>364</v>
      </c>
      <c r="F16">
        <v>7639</v>
      </c>
      <c r="G16" t="s">
        <v>579</v>
      </c>
      <c r="H16">
        <v>12.5</v>
      </c>
    </row>
    <row r="17" spans="8:8" x14ac:dyDescent="0.35">
      <c r="H17">
        <v>39.61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6" tint="-0.249977111117893"/>
  </sheetPr>
  <dimension ref="A1:U69"/>
  <sheetViews>
    <sheetView workbookViewId="0">
      <selection activeCell="U44" sqref="U44"/>
    </sheetView>
  </sheetViews>
  <sheetFormatPr baseColWidth="10" defaultColWidth="11.453125" defaultRowHeight="14.5" x14ac:dyDescent="0.35"/>
  <cols>
    <col min="1" max="1" width="43.81640625" customWidth="1"/>
    <col min="2" max="2" width="13.7265625" customWidth="1"/>
    <col min="3" max="3" width="12.54296875" customWidth="1"/>
    <col min="4" max="4" width="14.1796875" customWidth="1"/>
    <col min="6" max="6" width="11.81640625" customWidth="1"/>
    <col min="7" max="7" width="11" customWidth="1"/>
    <col min="8" max="8" width="11.7265625" customWidth="1"/>
    <col min="9" max="9" width="11.453125" customWidth="1"/>
    <col min="10" max="10" width="13.54296875" customWidth="1"/>
    <col min="14" max="14" width="23.81640625" bestFit="1" customWidth="1"/>
    <col min="16" max="16" width="40.26953125" customWidth="1"/>
    <col min="17" max="17" width="19" bestFit="1" customWidth="1"/>
    <col min="18" max="18" width="40.26953125" bestFit="1" customWidth="1"/>
    <col min="19" max="19" width="9.1796875" customWidth="1"/>
    <col min="20" max="20" width="40.26953125" customWidth="1"/>
    <col min="21" max="21" width="18.81640625" customWidth="1"/>
    <col min="22" max="22" width="5.54296875" customWidth="1"/>
    <col min="23" max="23" width="9.453125" customWidth="1"/>
    <col min="24" max="24" width="10.81640625" customWidth="1"/>
  </cols>
  <sheetData>
    <row r="1" spans="1:19" x14ac:dyDescent="0.35">
      <c r="A1" s="153" t="s">
        <v>352</v>
      </c>
    </row>
    <row r="2" spans="1:19" x14ac:dyDescent="0.35">
      <c r="R2" s="229" t="s">
        <v>353</v>
      </c>
    </row>
    <row r="3" spans="1:19" ht="18.5" x14ac:dyDescent="0.45">
      <c r="A3" s="164" t="s">
        <v>581</v>
      </c>
      <c r="B3" s="165"/>
      <c r="C3" s="165"/>
      <c r="D3" s="185"/>
      <c r="R3" t="s">
        <v>582</v>
      </c>
    </row>
    <row r="4" spans="1:19" x14ac:dyDescent="0.35">
      <c r="A4" s="70"/>
      <c r="B4" s="166" t="s">
        <v>329</v>
      </c>
      <c r="C4" s="159" t="s">
        <v>328</v>
      </c>
      <c r="D4" s="166" t="s">
        <v>356</v>
      </c>
      <c r="N4" s="152"/>
      <c r="S4" s="230" t="s">
        <v>217</v>
      </c>
    </row>
    <row r="5" spans="1:19" x14ac:dyDescent="0.35">
      <c r="A5" s="224" t="s">
        <v>583</v>
      </c>
      <c r="B5" s="149" t="e">
        <f>+J51-B7</f>
        <v>#REF!</v>
      </c>
      <c r="C5" s="129" t="e">
        <f>+#REF!</f>
        <v>#REF!</v>
      </c>
      <c r="D5" s="149" t="e">
        <f>+C5*B5</f>
        <v>#REF!</v>
      </c>
      <c r="N5" s="152"/>
      <c r="R5" t="s">
        <v>362</v>
      </c>
      <c r="S5" s="228" t="e">
        <f>SUMPRODUCT((#REF!=$R$3)*1,(#REF!=$R5)*1,#REF!)</f>
        <v>#REF!</v>
      </c>
    </row>
    <row r="6" spans="1:19" x14ac:dyDescent="0.35">
      <c r="A6" s="223" t="s">
        <v>361</v>
      </c>
      <c r="B6" s="149" t="e">
        <f>+J52</f>
        <v>#REF!</v>
      </c>
      <c r="C6" s="129">
        <v>770</v>
      </c>
      <c r="D6" s="149" t="e">
        <f>+C6*B6</f>
        <v>#REF!</v>
      </c>
      <c r="N6" s="152"/>
      <c r="R6" s="170" t="s">
        <v>363</v>
      </c>
      <c r="S6" s="228" t="e">
        <f>SUMPRODUCT((#REF!=$R$3)*1,(#REF!=$R6)*1,#REF!)</f>
        <v>#REF!</v>
      </c>
    </row>
    <row r="7" spans="1:19" x14ac:dyDescent="0.35">
      <c r="A7" s="70" t="s">
        <v>584</v>
      </c>
      <c r="B7" s="149">
        <v>0</v>
      </c>
      <c r="C7" s="129">
        <v>1050</v>
      </c>
      <c r="D7" s="149">
        <f>+C7*B7</f>
        <v>0</v>
      </c>
      <c r="N7" s="152"/>
      <c r="R7" s="170" t="s">
        <v>364</v>
      </c>
      <c r="S7" s="228" t="e">
        <f>SUMPRODUCT((#REF!=$R$3)*1,(#REF!=$R7)*1,#REF!)</f>
        <v>#REF!</v>
      </c>
    </row>
    <row r="8" spans="1:19" x14ac:dyDescent="0.35">
      <c r="A8" s="160" t="s">
        <v>131</v>
      </c>
      <c r="B8" s="168" t="e">
        <f>SUM(B5:B7)</f>
        <v>#REF!</v>
      </c>
      <c r="C8" s="149"/>
      <c r="D8" s="169" t="e">
        <f>SUM(D5:D7)</f>
        <v>#REF!</v>
      </c>
      <c r="N8" s="152"/>
      <c r="R8" s="152" t="s">
        <v>365</v>
      </c>
      <c r="S8" s="228" t="e">
        <f>SUMPRODUCT((#REF!=$R$3)*1,(#REF!=$R8)*1,#REF!)</f>
        <v>#REF!</v>
      </c>
    </row>
    <row r="9" spans="1:19" x14ac:dyDescent="0.35">
      <c r="A9" s="150"/>
      <c r="B9" s="170"/>
      <c r="C9" s="150"/>
      <c r="D9" s="170"/>
      <c r="F9" s="150"/>
      <c r="G9" s="170"/>
      <c r="H9" s="170"/>
      <c r="J9" s="150"/>
      <c r="K9" s="170"/>
      <c r="L9" s="150"/>
      <c r="M9" s="170"/>
      <c r="N9" s="152"/>
      <c r="R9" t="s">
        <v>366</v>
      </c>
      <c r="S9" s="228" t="e">
        <f>SUMPRODUCT((#REF!=$R$3)*1,(#REF!=$R9)*1,#REF!)</f>
        <v>#REF!</v>
      </c>
    </row>
    <row r="10" spans="1:19" x14ac:dyDescent="0.35">
      <c r="A10" s="150"/>
      <c r="B10" s="170"/>
      <c r="C10" s="150"/>
      <c r="D10" s="170"/>
      <c r="F10" s="150"/>
      <c r="G10" s="170"/>
      <c r="H10" s="170"/>
      <c r="J10" s="150"/>
      <c r="K10" s="170"/>
      <c r="L10" s="150"/>
      <c r="M10" s="170"/>
      <c r="N10" s="152"/>
      <c r="R10" t="s">
        <v>368</v>
      </c>
      <c r="S10" s="228" t="e">
        <f>SUMPRODUCT((#REF!=$R$3)*1,(#REF!=$R10)*1,#REF!)</f>
        <v>#REF!</v>
      </c>
    </row>
    <row r="11" spans="1:19" x14ac:dyDescent="0.35">
      <c r="A11" s="150"/>
      <c r="B11" s="170"/>
      <c r="C11" s="150"/>
      <c r="D11" s="170"/>
      <c r="N11" s="152"/>
      <c r="R11" t="s">
        <v>161</v>
      </c>
      <c r="S11" s="228" t="e">
        <f>SUMPRODUCT((#REF!=$R$3)*1,(#REF!=$R11)*1,#REF!)</f>
        <v>#REF!</v>
      </c>
    </row>
    <row r="12" spans="1:19" ht="15" thickBot="1" x14ac:dyDescent="0.4">
      <c r="A12" s="151"/>
      <c r="B12" s="171"/>
      <c r="C12" s="151"/>
      <c r="D12" s="171"/>
      <c r="N12" s="152"/>
      <c r="R12" t="s">
        <v>370</v>
      </c>
      <c r="S12" s="228" t="e">
        <f>SUMPRODUCT((#REF!=$R$3)*1,(#REF!=$R12)*1,#REF!)</f>
        <v>#REF!</v>
      </c>
    </row>
    <row r="13" spans="1:19" x14ac:dyDescent="0.35">
      <c r="N13" s="152"/>
      <c r="R13" t="s">
        <v>371</v>
      </c>
      <c r="S13" s="228" t="e">
        <f>SUMPRODUCT((#REF!=$R$3)*1,(#REF!=$R13)*1,#REF!)</f>
        <v>#REF!</v>
      </c>
    </row>
    <row r="14" spans="1:19" x14ac:dyDescent="0.35">
      <c r="R14" t="s">
        <v>372</v>
      </c>
      <c r="S14" s="228" t="e">
        <f>SUMPRODUCT((#REF!=$R$3)*1,(#REF!=$R14)*1,#REF!)</f>
        <v>#REF!</v>
      </c>
    </row>
    <row r="15" spans="1:19" x14ac:dyDescent="0.35">
      <c r="R15" t="s">
        <v>374</v>
      </c>
      <c r="S15" s="228" t="e">
        <f>SUMPRODUCT((#REF!=$R$3)*1,(#REF!=$R15)*1,#REF!)</f>
        <v>#REF!</v>
      </c>
    </row>
    <row r="16" spans="1:19" x14ac:dyDescent="0.35">
      <c r="R16" s="152" t="s">
        <v>549</v>
      </c>
      <c r="S16" s="228" t="e">
        <f>SUMPRODUCT((#REF!=$R$3)*1,(#REF!=$R16)*1,#REF!)</f>
        <v>#REF!</v>
      </c>
    </row>
    <row r="17" spans="1:19" x14ac:dyDescent="0.35">
      <c r="S17" s="228" t="e">
        <f>SUMPRODUCT((#REF!=$R$3)*1,(#REF!=$R17)*1,#REF!)</f>
        <v>#REF!</v>
      </c>
    </row>
    <row r="18" spans="1:19" ht="15.5" x14ac:dyDescent="0.35">
      <c r="A18" s="155" t="s">
        <v>376</v>
      </c>
      <c r="S18" s="228" t="e">
        <f>SUMPRODUCT((#REF!=$R$3)*1,(#REF!=$R18)*1,#REF!)</f>
        <v>#REF!</v>
      </c>
    </row>
    <row r="19" spans="1:19" ht="18.5" x14ac:dyDescent="0.45">
      <c r="A19" s="164" t="s">
        <v>585</v>
      </c>
      <c r="B19" s="165"/>
      <c r="C19" s="165"/>
      <c r="D19" s="185"/>
      <c r="S19" s="228" t="e">
        <f>SUMPRODUCT((#REF!=$R$3)*1,(#REF!=$R19)*1,#REF!)</f>
        <v>#REF!</v>
      </c>
    </row>
    <row r="20" spans="1:19" x14ac:dyDescent="0.35">
      <c r="A20" s="70"/>
      <c r="B20" s="166" t="s">
        <v>329</v>
      </c>
      <c r="C20" s="159" t="s">
        <v>328</v>
      </c>
      <c r="D20" s="166" t="s">
        <v>356</v>
      </c>
      <c r="S20" s="228" t="e">
        <f>SUMPRODUCT((#REF!=$R$3)*1,(#REF!=$R20)*1,#REF!)</f>
        <v>#REF!</v>
      </c>
    </row>
    <row r="21" spans="1:19" x14ac:dyDescent="0.35">
      <c r="A21" s="224" t="s">
        <v>583</v>
      </c>
      <c r="B21" s="149">
        <v>551.70000000000005</v>
      </c>
      <c r="C21" s="129">
        <v>900</v>
      </c>
      <c r="D21" s="149">
        <v>496530.00000000006</v>
      </c>
      <c r="F21" s="244"/>
      <c r="G21" s="244"/>
      <c r="H21" s="244"/>
      <c r="I21" s="244"/>
      <c r="S21" s="228" t="e">
        <f>SUMPRODUCT((#REF!=$R$3)*1,(#REF!=$R21)*1,#REF!)</f>
        <v>#REF!</v>
      </c>
    </row>
    <row r="22" spans="1:19" x14ac:dyDescent="0.35">
      <c r="A22" s="223" t="s">
        <v>361</v>
      </c>
      <c r="B22" s="149">
        <v>104.95</v>
      </c>
      <c r="C22" s="129">
        <v>730</v>
      </c>
      <c r="D22" s="149">
        <v>76613.5</v>
      </c>
      <c r="R22" s="229" t="s">
        <v>388</v>
      </c>
      <c r="S22" s="295" t="e">
        <f>SUM(S5:S21)</f>
        <v>#REF!</v>
      </c>
    </row>
    <row r="23" spans="1:19" x14ac:dyDescent="0.35">
      <c r="A23" s="70" t="s">
        <v>584</v>
      </c>
      <c r="B23" s="149">
        <v>0</v>
      </c>
      <c r="C23" s="129">
        <v>1050</v>
      </c>
      <c r="D23" s="149">
        <v>0</v>
      </c>
      <c r="R23" s="233" t="s">
        <v>389</v>
      </c>
      <c r="S23" s="296" t="e">
        <f>SUMPRODUCT((#REF!=$R$3)*1,#REF!)-S22</f>
        <v>#REF!</v>
      </c>
    </row>
    <row r="24" spans="1:19" x14ac:dyDescent="0.35">
      <c r="A24" s="160" t="s">
        <v>131</v>
      </c>
      <c r="B24" s="168">
        <v>656.65000000000009</v>
      </c>
      <c r="C24" s="149"/>
      <c r="D24" s="169">
        <v>573143.5</v>
      </c>
      <c r="S24" s="228"/>
    </row>
    <row r="25" spans="1:19" x14ac:dyDescent="0.35">
      <c r="R25" t="s">
        <v>586</v>
      </c>
      <c r="S25" s="228" t="e">
        <f>SUMPRODUCT((#REF!=$R$3)*1,(#REF!=$R25)*1,#REF!)</f>
        <v>#REF!</v>
      </c>
    </row>
    <row r="26" spans="1:19" ht="15" thickBot="1" x14ac:dyDescent="0.4">
      <c r="A26" s="172" t="s">
        <v>551</v>
      </c>
      <c r="B26" s="172"/>
      <c r="C26" s="172"/>
      <c r="D26" s="173">
        <v>0</v>
      </c>
      <c r="S26" s="228"/>
    </row>
    <row r="27" spans="1:19" x14ac:dyDescent="0.35">
      <c r="R27" t="s">
        <v>115</v>
      </c>
      <c r="S27" s="297" t="e">
        <f>+S23-S25</f>
        <v>#REF!</v>
      </c>
    </row>
    <row r="30" spans="1:19" ht="18.5" x14ac:dyDescent="0.45">
      <c r="F30" s="174"/>
    </row>
    <row r="32" spans="1:19" ht="15" thickBot="1" x14ac:dyDescent="0.4"/>
    <row r="33" spans="1:21" ht="15.5" x14ac:dyDescent="0.35">
      <c r="A33" s="220" t="s">
        <v>394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1"/>
    </row>
    <row r="34" spans="1:21" x14ac:dyDescent="0.35">
      <c r="A34" s="212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4"/>
    </row>
    <row r="35" spans="1:21" ht="15" thickBot="1" x14ac:dyDescent="0.4">
      <c r="A35" s="212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4"/>
    </row>
    <row r="36" spans="1:21" ht="15" thickBot="1" x14ac:dyDescent="0.4">
      <c r="A36" s="186" t="s">
        <v>397</v>
      </c>
      <c r="B36" s="187"/>
      <c r="C36" s="188"/>
      <c r="D36" s="187" t="s">
        <v>489</v>
      </c>
      <c r="E36" s="188" t="s">
        <v>490</v>
      </c>
      <c r="F36" s="187" t="s">
        <v>479</v>
      </c>
      <c r="G36" s="188" t="s">
        <v>480</v>
      </c>
      <c r="H36" s="187" t="s">
        <v>398</v>
      </c>
      <c r="I36" s="189" t="e">
        <f>+#REF!</f>
        <v>#REF!</v>
      </c>
      <c r="J36" s="161" t="e">
        <f>+#REF!</f>
        <v>#REF!</v>
      </c>
      <c r="K36" s="213"/>
      <c r="L36" s="214"/>
      <c r="M36">
        <v>305</v>
      </c>
      <c r="R36" s="229" t="s">
        <v>407</v>
      </c>
    </row>
    <row r="37" spans="1:21" x14ac:dyDescent="0.35">
      <c r="A37" s="190" t="s">
        <v>362</v>
      </c>
      <c r="B37" s="177"/>
      <c r="C37" s="178"/>
      <c r="D37" s="177"/>
      <c r="E37" s="178"/>
      <c r="F37" s="177"/>
      <c r="G37" s="178"/>
      <c r="H37" s="177"/>
      <c r="I37" s="179" t="e">
        <f>SUMPRODUCT(($R$5:$R$22=$A37)*1,$S$5:$S$22)</f>
        <v>#REF!</v>
      </c>
      <c r="J37" s="162" t="e">
        <f t="shared" ref="J37:J47" si="0">+I37</f>
        <v>#REF!</v>
      </c>
      <c r="K37" s="213"/>
      <c r="L37" s="214"/>
      <c r="M37">
        <f>+M36/35*52</f>
        <v>453.14285714285711</v>
      </c>
      <c r="R37" s="245"/>
    </row>
    <row r="38" spans="1:21" x14ac:dyDescent="0.35">
      <c r="A38" s="191" t="s">
        <v>363</v>
      </c>
      <c r="B38" s="182"/>
      <c r="C38" s="183"/>
      <c r="D38" s="182"/>
      <c r="E38" s="183"/>
      <c r="F38" s="182"/>
      <c r="G38" s="183"/>
      <c r="H38" s="182"/>
      <c r="I38" s="184" t="e">
        <f t="shared" ref="I38:I47" si="1">SUMPRODUCT(($R$5:$R$22=$A38)*1,$S$5:$S$22)</f>
        <v>#REF!</v>
      </c>
      <c r="J38" s="163" t="e">
        <f t="shared" si="0"/>
        <v>#REF!</v>
      </c>
      <c r="K38" s="213"/>
      <c r="L38" s="214"/>
      <c r="S38" s="229" t="e">
        <f>+#REF!</f>
        <v>#REF!</v>
      </c>
      <c r="T38" s="229" t="e">
        <f>+#REF!</f>
        <v>#REF!</v>
      </c>
      <c r="U38" s="230" t="s">
        <v>388</v>
      </c>
    </row>
    <row r="39" spans="1:21" x14ac:dyDescent="0.35">
      <c r="A39" s="191" t="s">
        <v>364</v>
      </c>
      <c r="B39" s="182"/>
      <c r="C39" s="183"/>
      <c r="D39" s="182"/>
      <c r="E39" s="183"/>
      <c r="F39" s="182"/>
      <c r="G39" s="183"/>
      <c r="H39" s="182"/>
      <c r="I39" s="184" t="e">
        <f t="shared" si="1"/>
        <v>#REF!</v>
      </c>
      <c r="J39" s="163" t="e">
        <f>+I39</f>
        <v>#REF!</v>
      </c>
      <c r="K39" s="213"/>
      <c r="L39" s="214"/>
      <c r="M39" t="s">
        <v>572</v>
      </c>
      <c r="N39" t="s">
        <v>573</v>
      </c>
      <c r="O39" t="s">
        <v>587</v>
      </c>
      <c r="P39" t="s">
        <v>588</v>
      </c>
      <c r="R39" s="152" t="s">
        <v>497</v>
      </c>
      <c r="S39" t="e">
        <f>SUMPRODUCT((#REF!=$R$37)*1,(#REF!=S$38)*1,(#REF!=$R39)*1,#REF!)</f>
        <v>#REF!</v>
      </c>
      <c r="T39" t="e">
        <f>SUMPRODUCT((#REF!=$R$37)*1,(#REF!=T$38)*1,(#REF!=$R39)*1,#REF!)</f>
        <v>#REF!</v>
      </c>
      <c r="U39" t="e">
        <f>SUMPRODUCT((#REF!=$R$37)*1,(#REF!=R39)*1,#REF!)</f>
        <v>#REF!</v>
      </c>
    </row>
    <row r="40" spans="1:21" x14ac:dyDescent="0.35">
      <c r="A40" s="191" t="s">
        <v>381</v>
      </c>
      <c r="B40" s="182"/>
      <c r="C40" s="183"/>
      <c r="D40" s="182"/>
      <c r="E40" s="183"/>
      <c r="F40" s="182"/>
      <c r="G40" s="183"/>
      <c r="H40" s="182"/>
      <c r="I40" s="184" t="e">
        <f t="shared" si="1"/>
        <v>#REF!</v>
      </c>
      <c r="J40" s="163" t="e">
        <f t="shared" si="0"/>
        <v>#REF!</v>
      </c>
      <c r="K40" s="213"/>
      <c r="L40" s="214"/>
      <c r="M40">
        <v>7231</v>
      </c>
      <c r="N40" t="s">
        <v>366</v>
      </c>
      <c r="O40">
        <v>108.22</v>
      </c>
      <c r="P40" s="228">
        <f>+O40/38*52</f>
        <v>148.09052631578948</v>
      </c>
      <c r="R40" s="152" t="s">
        <v>410</v>
      </c>
      <c r="S40" t="e">
        <f>SUMPRODUCT((#REF!=$R$37)*1,(#REF!=S$38)*1,(#REF!=$R40)*1,#REF!)</f>
        <v>#REF!</v>
      </c>
      <c r="T40" t="e">
        <f>SUMPRODUCT((#REF!=$R$37)*1,(#REF!=T$38)*1,(#REF!=$R40)*1,#REF!)</f>
        <v>#REF!</v>
      </c>
      <c r="U40" t="e">
        <f>SUMPRODUCT((#REF!=$R$37)*1,(#REF!=R40)*1,#REF!)</f>
        <v>#REF!</v>
      </c>
    </row>
    <row r="41" spans="1:21" x14ac:dyDescent="0.35">
      <c r="A41" s="191" t="s">
        <v>366</v>
      </c>
      <c r="B41" s="182"/>
      <c r="C41" s="183"/>
      <c r="D41" s="182"/>
      <c r="E41" s="183"/>
      <c r="F41" s="182"/>
      <c r="G41" s="183"/>
      <c r="H41" s="182"/>
      <c r="I41" s="184" t="e">
        <f t="shared" si="1"/>
        <v>#REF!</v>
      </c>
      <c r="J41" s="163" t="e">
        <f>+I41</f>
        <v>#REF!</v>
      </c>
      <c r="K41" s="213"/>
      <c r="L41" s="215"/>
      <c r="M41">
        <v>7237</v>
      </c>
      <c r="N41" t="s">
        <v>371</v>
      </c>
      <c r="O41">
        <v>17.5</v>
      </c>
      <c r="P41" s="228">
        <v>20</v>
      </c>
      <c r="R41" s="152" t="s">
        <v>467</v>
      </c>
      <c r="S41" t="e">
        <f>SUMPRODUCT((#REF!=$R$37)*1,(#REF!=S$38)*1,(#REF!=$R41)*1,#REF!)</f>
        <v>#REF!</v>
      </c>
      <c r="T41" t="e">
        <f>SUMPRODUCT((#REF!=$R$37)*1,(#REF!=T$38)*1,(#REF!=$R41)*1,#REF!)</f>
        <v>#REF!</v>
      </c>
      <c r="U41" t="e">
        <f>SUMPRODUCT((#REF!=$R$37)*1,(#REF!=R41)*1,#REF!)</f>
        <v>#REF!</v>
      </c>
    </row>
    <row r="42" spans="1:21" x14ac:dyDescent="0.35">
      <c r="A42" s="190" t="s">
        <v>368</v>
      </c>
      <c r="B42" s="177"/>
      <c r="C42" s="178"/>
      <c r="D42" s="177"/>
      <c r="E42" s="178"/>
      <c r="F42" s="177"/>
      <c r="G42" s="178"/>
      <c r="H42" s="177"/>
      <c r="I42" s="179" t="e">
        <f t="shared" si="1"/>
        <v>#REF!</v>
      </c>
      <c r="J42" s="162" t="e">
        <f>+I42+103</f>
        <v>#REF!</v>
      </c>
      <c r="K42" s="213"/>
      <c r="L42" s="214"/>
      <c r="M42">
        <v>7236</v>
      </c>
      <c r="N42" t="s">
        <v>364</v>
      </c>
      <c r="O42">
        <v>1.5</v>
      </c>
      <c r="P42" s="228">
        <f t="shared" ref="P42:P49" si="2">+O42/38*52</f>
        <v>2.0526315789473681</v>
      </c>
      <c r="R42" s="152" t="s">
        <v>381</v>
      </c>
      <c r="S42" t="e">
        <f>SUMPRODUCT((#REF!=$R$37)*1,(#REF!=S$38)*1,(#REF!=$R42)*1,#REF!)</f>
        <v>#REF!</v>
      </c>
      <c r="T42" t="e">
        <f>SUMPRODUCT((#REF!=$R$37)*1,(#REF!=T$38)*1,(#REF!=$R42)*1,#REF!)</f>
        <v>#REF!</v>
      </c>
      <c r="U42" t="e">
        <f>SUMPRODUCT((#REF!=$R$37)*1,(#REF!=R42)*1,#REF!)</f>
        <v>#REF!</v>
      </c>
    </row>
    <row r="43" spans="1:21" x14ac:dyDescent="0.35">
      <c r="A43" s="190" t="s">
        <v>161</v>
      </c>
      <c r="B43" s="177"/>
      <c r="C43" s="178"/>
      <c r="D43" s="177"/>
      <c r="E43" s="178"/>
      <c r="F43" s="177"/>
      <c r="G43" s="178"/>
      <c r="H43" s="177"/>
      <c r="I43" s="179" t="e">
        <f t="shared" si="1"/>
        <v>#REF!</v>
      </c>
      <c r="J43" s="162" t="e">
        <f t="shared" si="0"/>
        <v>#REF!</v>
      </c>
      <c r="K43" s="213"/>
      <c r="L43" s="214"/>
      <c r="M43">
        <v>7243</v>
      </c>
      <c r="N43" t="s">
        <v>365</v>
      </c>
      <c r="O43">
        <v>16</v>
      </c>
      <c r="P43" s="228">
        <f t="shared" si="2"/>
        <v>21.89473684210526</v>
      </c>
      <c r="R43" s="152" t="s">
        <v>427</v>
      </c>
      <c r="S43" t="e">
        <f>SUMPRODUCT((#REF!=$R$37)*1,(#REF!=S$38)*1,(#REF!=$R43)*1,#REF!)</f>
        <v>#REF!</v>
      </c>
      <c r="T43" t="e">
        <f>SUMPRODUCT((#REF!=$R$37)*1,(#REF!=T$38)*1,(#REF!=$R43)*1,#REF!)</f>
        <v>#REF!</v>
      </c>
      <c r="U43" t="e">
        <f>SUMPRODUCT((#REF!=$R$37)*1,(#REF!=R43)*1,#REF!)</f>
        <v>#REF!</v>
      </c>
    </row>
    <row r="44" spans="1:21" x14ac:dyDescent="0.35">
      <c r="A44" s="190" t="s">
        <v>370</v>
      </c>
      <c r="B44" s="177"/>
      <c r="C44" s="178"/>
      <c r="D44" s="177"/>
      <c r="E44" s="178"/>
      <c r="F44" s="177"/>
      <c r="G44" s="178"/>
      <c r="H44" s="177"/>
      <c r="I44" s="179" t="e">
        <f t="shared" si="1"/>
        <v>#REF!</v>
      </c>
      <c r="J44" s="162" t="e">
        <f>+I44</f>
        <v>#REF!</v>
      </c>
      <c r="K44" s="213"/>
      <c r="L44" s="214"/>
      <c r="M44">
        <v>7239</v>
      </c>
      <c r="N44" t="s">
        <v>586</v>
      </c>
      <c r="O44">
        <v>2.25</v>
      </c>
      <c r="P44" s="228">
        <f t="shared" si="2"/>
        <v>3.0789473684210527</v>
      </c>
      <c r="R44" s="152" t="s">
        <v>416</v>
      </c>
      <c r="S44" t="e">
        <f>SUMPRODUCT((#REF!=$R$37)*1,(#REF!=S$38)*1,(#REF!=$R44)*1,#REF!)</f>
        <v>#REF!</v>
      </c>
      <c r="T44" t="e">
        <f>SUMPRODUCT((#REF!=$R$37)*1,(#REF!=T$38)*1,(#REF!=$R44)*1,#REF!)</f>
        <v>#REF!</v>
      </c>
      <c r="U44" t="e">
        <f>SUMPRODUCT((#REF!=$R$37)*1,(#REF!=R44)*1,#REF!)</f>
        <v>#REF!</v>
      </c>
    </row>
    <row r="45" spans="1:21" x14ac:dyDescent="0.35">
      <c r="A45" s="190" t="s">
        <v>371</v>
      </c>
      <c r="B45" s="177"/>
      <c r="C45" s="178"/>
      <c r="D45" s="177"/>
      <c r="E45" s="178"/>
      <c r="F45" s="177"/>
      <c r="G45" s="178"/>
      <c r="H45" s="177"/>
      <c r="I45" s="179" t="e">
        <f t="shared" si="1"/>
        <v>#REF!</v>
      </c>
      <c r="J45" s="162" t="e">
        <f t="shared" si="0"/>
        <v>#REF!</v>
      </c>
      <c r="K45" s="213"/>
      <c r="L45" s="214"/>
      <c r="M45">
        <v>7238</v>
      </c>
      <c r="N45" t="s">
        <v>370</v>
      </c>
      <c r="O45">
        <v>74.25</v>
      </c>
      <c r="P45" s="228">
        <f t="shared" si="2"/>
        <v>101.60526315789474</v>
      </c>
      <c r="R45" s="152" t="s">
        <v>432</v>
      </c>
      <c r="S45" t="e">
        <f>SUMPRODUCT((#REF!=$R$37)*1,(#REF!=S$38)*1,(#REF!=$R45)*1,#REF!)</f>
        <v>#REF!</v>
      </c>
      <c r="T45" t="e">
        <f>SUMPRODUCT((#REF!=$R$37)*1,(#REF!=T$38)*1,(#REF!=$R45)*1,#REF!)</f>
        <v>#REF!</v>
      </c>
      <c r="U45" t="e">
        <f>SUMPRODUCT((#REF!=$R$37)*1,(#REF!=R45)*1,#REF!)</f>
        <v>#REF!</v>
      </c>
    </row>
    <row r="46" spans="1:21" x14ac:dyDescent="0.35">
      <c r="A46" s="191" t="s">
        <v>372</v>
      </c>
      <c r="B46" s="182"/>
      <c r="C46" s="183"/>
      <c r="D46" s="182"/>
      <c r="E46" s="183"/>
      <c r="F46" s="182"/>
      <c r="G46" s="183"/>
      <c r="H46" s="182"/>
      <c r="I46" s="184" t="e">
        <f t="shared" si="1"/>
        <v>#REF!</v>
      </c>
      <c r="J46" s="163" t="e">
        <f t="shared" si="0"/>
        <v>#REF!</v>
      </c>
      <c r="K46" s="213"/>
      <c r="L46" s="214"/>
      <c r="M46">
        <v>7230</v>
      </c>
      <c r="N46" t="s">
        <v>161</v>
      </c>
      <c r="O46">
        <v>1</v>
      </c>
      <c r="P46" s="228">
        <f t="shared" si="2"/>
        <v>1.3684210526315788</v>
      </c>
      <c r="R46" s="152" t="s">
        <v>433</v>
      </c>
      <c r="S46" t="e">
        <f>SUMPRODUCT((#REF!=$R$37)*1,(#REF!=S$38)*1,(#REF!=$R46)*1,#REF!)</f>
        <v>#REF!</v>
      </c>
      <c r="T46" t="e">
        <f>SUMPRODUCT((#REF!=$R$37)*1,(#REF!=T$38)*1,(#REF!=$R46)*1,#REF!)</f>
        <v>#REF!</v>
      </c>
      <c r="U46" t="e">
        <f>SUMPRODUCT((#REF!=$R$37)*1,(#REF!=R46)*1,#REF!)</f>
        <v>#REF!</v>
      </c>
    </row>
    <row r="47" spans="1:21" x14ac:dyDescent="0.35">
      <c r="A47" s="191" t="s">
        <v>374</v>
      </c>
      <c r="B47" s="237"/>
      <c r="C47" s="183"/>
      <c r="D47" s="182"/>
      <c r="E47" s="183"/>
      <c r="F47" s="182"/>
      <c r="G47" s="183"/>
      <c r="H47" s="182"/>
      <c r="I47" s="184" t="e">
        <f t="shared" si="1"/>
        <v>#REF!</v>
      </c>
      <c r="J47" s="163" t="e">
        <f t="shared" si="0"/>
        <v>#REF!</v>
      </c>
      <c r="K47" s="213"/>
      <c r="L47" s="214"/>
      <c r="M47">
        <v>7235</v>
      </c>
      <c r="N47" t="s">
        <v>362</v>
      </c>
      <c r="O47">
        <v>18.5</v>
      </c>
      <c r="P47" s="228">
        <f t="shared" si="2"/>
        <v>25.315789473684212</v>
      </c>
      <c r="R47" s="152" t="s">
        <v>418</v>
      </c>
      <c r="S47" t="e">
        <f>SUMPRODUCT((#REF!=$R$37)*1,(#REF!=S$38)*1,(#REF!=$R47)*1,#REF!)</f>
        <v>#REF!</v>
      </c>
      <c r="T47" t="e">
        <f>SUMPRODUCT((#REF!=$R$37)*1,(#REF!=T$38)*1,(#REF!=$R47)*1,#REF!)</f>
        <v>#REF!</v>
      </c>
      <c r="U47" t="e">
        <f>SUMPRODUCT((#REF!=$R$37)*1,(#REF!=R47)*1,#REF!)</f>
        <v>#REF!</v>
      </c>
    </row>
    <row r="48" spans="1:21" ht="15" thickBot="1" x14ac:dyDescent="0.4">
      <c r="A48" s="192" t="s">
        <v>409</v>
      </c>
      <c r="B48" s="225">
        <f>SUM(B37:B46)</f>
        <v>0</v>
      </c>
      <c r="C48" s="194">
        <f>SUM(C37:C46)</f>
        <v>0</v>
      </c>
      <c r="D48" s="193"/>
      <c r="E48" s="194">
        <f>SUM(E37:E46)</f>
        <v>0</v>
      </c>
      <c r="F48" s="197">
        <f>SUM(F37:F46)</f>
        <v>0</v>
      </c>
      <c r="G48" s="196">
        <f>SUM(G37:G46)</f>
        <v>0</v>
      </c>
      <c r="H48" s="197">
        <f>SUM(H37:H47)</f>
        <v>0</v>
      </c>
      <c r="I48" s="198" t="e">
        <f>SUM(I37:I47)</f>
        <v>#REF!</v>
      </c>
      <c r="J48" s="199" t="e">
        <f>SUM(J37:J47)</f>
        <v>#REF!</v>
      </c>
      <c r="K48" s="213"/>
      <c r="L48" s="214"/>
      <c r="M48">
        <v>7232</v>
      </c>
      <c r="N48" t="s">
        <v>372</v>
      </c>
      <c r="O48">
        <v>6.46</v>
      </c>
      <c r="P48" s="228">
        <f t="shared" si="2"/>
        <v>8.84</v>
      </c>
      <c r="R48" s="152" t="s">
        <v>429</v>
      </c>
      <c r="S48" t="e">
        <f>SUMPRODUCT((#REF!=$R$37)*1,(#REF!=S$38)*1,(#REF!=$R48)*1,#REF!)</f>
        <v>#REF!</v>
      </c>
      <c r="T48" t="e">
        <f>SUMPRODUCT((#REF!=$R$37)*1,(#REF!=T$38)*1,(#REF!=$R48)*1,#REF!)</f>
        <v>#REF!</v>
      </c>
      <c r="U48" t="e">
        <f>SUMPRODUCT((#REF!=$R$37)*1,(#REF!=R48)*1,#REF!)</f>
        <v>#REF!</v>
      </c>
    </row>
    <row r="49" spans="1:21" x14ac:dyDescent="0.35">
      <c r="A49" s="212"/>
      <c r="B49" s="213"/>
      <c r="C49" s="213"/>
      <c r="D49" s="213"/>
      <c r="E49" s="213"/>
      <c r="F49" s="213"/>
      <c r="G49" s="218"/>
      <c r="H49" s="213"/>
      <c r="I49" s="213"/>
      <c r="J49" s="213"/>
      <c r="K49" s="213"/>
      <c r="L49" s="214"/>
      <c r="M49">
        <v>7233</v>
      </c>
      <c r="N49" t="s">
        <v>368</v>
      </c>
      <c r="O49">
        <v>90</v>
      </c>
      <c r="P49" s="228">
        <f t="shared" si="2"/>
        <v>123.1578947368421</v>
      </c>
      <c r="R49" s="152" t="s">
        <v>424</v>
      </c>
      <c r="S49" t="e">
        <f>SUMPRODUCT((#REF!=$R$37)*1,(#REF!=S$38)*1,(#REF!=$R49)*1,#REF!)</f>
        <v>#REF!</v>
      </c>
      <c r="T49" t="e">
        <f>SUMPRODUCT((#REF!=$R$37)*1,(#REF!=T$38)*1,(#REF!=$R49)*1,#REF!)</f>
        <v>#REF!</v>
      </c>
      <c r="U49" t="e">
        <f>SUMPRODUCT((#REF!=$R$37)*1,(#REF!=R49)*1,#REF!)</f>
        <v>#REF!</v>
      </c>
    </row>
    <row r="50" spans="1:21" ht="15" thickBot="1" x14ac:dyDescent="0.4">
      <c r="A50" s="212"/>
      <c r="B50" s="213"/>
      <c r="C50" s="213"/>
      <c r="D50" s="213"/>
      <c r="E50" s="213"/>
      <c r="F50" s="213"/>
      <c r="G50" s="234" t="s">
        <v>483</v>
      </c>
      <c r="H50" s="213"/>
      <c r="I50" s="213"/>
      <c r="J50" s="213"/>
      <c r="K50" s="213"/>
      <c r="L50" s="214"/>
      <c r="O50">
        <v>335.68</v>
      </c>
      <c r="P50" s="228">
        <f>SUM(P40:P49)</f>
        <v>455.40421052631575</v>
      </c>
      <c r="R50" s="152" t="s">
        <v>408</v>
      </c>
      <c r="S50" t="e">
        <f>SUMPRODUCT((#REF!=$R$37)*1,(#REF!=S$38)*1,(#REF!=$R50)*1,#REF!)</f>
        <v>#REF!</v>
      </c>
      <c r="T50" t="e">
        <f>SUMPRODUCT((#REF!=$R$37)*1,(#REF!=T$38)*1,(#REF!=$R50)*1,#REF!)</f>
        <v>#REF!</v>
      </c>
      <c r="U50" t="e">
        <f>SUMPRODUCT((#REF!=$R$37)*1,(#REF!=R50)*1,#REF!)</f>
        <v>#REF!</v>
      </c>
    </row>
    <row r="51" spans="1:21" ht="15" thickBot="1" x14ac:dyDescent="0.4">
      <c r="A51" s="156" t="s">
        <v>413</v>
      </c>
      <c r="B51" s="203"/>
      <c r="C51" s="203"/>
      <c r="D51" s="204"/>
      <c r="E51" s="204">
        <v>2014</v>
      </c>
      <c r="F51" s="204">
        <v>2015</v>
      </c>
      <c r="G51" s="232">
        <v>2016</v>
      </c>
      <c r="H51" s="167"/>
      <c r="I51" s="221"/>
      <c r="J51" s="221" t="e">
        <f>+J37+J43+J42+J44+J45</f>
        <v>#REF!</v>
      </c>
      <c r="K51" s="213"/>
      <c r="L51" s="214"/>
      <c r="S51" t="e">
        <f>SUMPRODUCT((#REF!=$R$37)*1,(#REF!=S$38)*1,(#REF!=$R51)*1,#REF!)</f>
        <v>#REF!</v>
      </c>
      <c r="T51" t="e">
        <f>SUMPRODUCT((#REF!=$R$37)*1,(#REF!=T$38)*1,(#REF!=$R51)*1,#REF!)</f>
        <v>#REF!</v>
      </c>
      <c r="U51" t="e">
        <f>SUMPRODUCT((#REF!=$R$37)*1,(#REF!=R51)*1,#REF!)</f>
        <v>#REF!</v>
      </c>
    </row>
    <row r="52" spans="1:21" x14ac:dyDescent="0.35">
      <c r="A52" s="157"/>
      <c r="B52" s="205"/>
      <c r="C52" s="205"/>
      <c r="D52" s="205"/>
      <c r="E52" s="205"/>
      <c r="F52" s="205"/>
      <c r="G52" s="201"/>
      <c r="H52" s="222"/>
      <c r="I52" s="221"/>
      <c r="J52" s="221" t="e">
        <f>+J38+J39+J40+J41+J46+J47</f>
        <v>#REF!</v>
      </c>
      <c r="K52" s="213"/>
      <c r="L52" s="214"/>
      <c r="S52" t="e">
        <f>SUMPRODUCT((#REF!=$R$37)*1,(#REF!=S$38)*1,(#REF!=$R52)*1,#REF!)</f>
        <v>#REF!</v>
      </c>
      <c r="T52" t="e">
        <f>SUMPRODUCT((#REF!=$R$37)*1,(#REF!=T$38)*1,(#REF!=$R52)*1,#REF!)</f>
        <v>#REF!</v>
      </c>
      <c r="U52" t="e">
        <f>SUMPRODUCT((#REF!=$R$37)*1,(#REF!=R52)*1,#REF!)</f>
        <v>#REF!</v>
      </c>
    </row>
    <row r="53" spans="1:21" x14ac:dyDescent="0.35">
      <c r="A53" s="158" t="s">
        <v>416</v>
      </c>
      <c r="B53" s="206"/>
      <c r="C53" s="207"/>
      <c r="D53" s="205"/>
      <c r="E53" s="205"/>
      <c r="F53" s="205" t="e">
        <f t="shared" ref="F53:G55" si="3">VLOOKUP($A53,$R$39:$U$57,MATCH(F$51,$R$38:$U$38,0),FALSE)</f>
        <v>#N/A</v>
      </c>
      <c r="G53" s="201" t="e">
        <f t="shared" si="3"/>
        <v>#N/A</v>
      </c>
      <c r="H53" s="213"/>
      <c r="I53" s="221"/>
      <c r="J53" s="221" t="e">
        <f>+J51+J52</f>
        <v>#REF!</v>
      </c>
      <c r="K53" s="213"/>
      <c r="L53" s="214"/>
      <c r="S53" t="e">
        <f>SUMPRODUCT((#REF!=$R$37)*1,(#REF!=S$38)*1,(#REF!=$R53)*1,#REF!)</f>
        <v>#REF!</v>
      </c>
      <c r="T53" t="e">
        <f>SUMPRODUCT((#REF!=$R$37)*1,(#REF!=T$38)*1,(#REF!=$R53)*1,#REF!)</f>
        <v>#REF!</v>
      </c>
      <c r="U53" t="e">
        <f>SUMPRODUCT((#REF!=$R$37)*1,(#REF!=R53)*1,#REF!)</f>
        <v>#REF!</v>
      </c>
    </row>
    <row r="54" spans="1:21" x14ac:dyDescent="0.35">
      <c r="A54" s="158" t="s">
        <v>418</v>
      </c>
      <c r="B54" s="206"/>
      <c r="C54" s="207"/>
      <c r="D54" s="205"/>
      <c r="E54" s="205"/>
      <c r="F54" s="205" t="e">
        <f t="shared" si="3"/>
        <v>#N/A</v>
      </c>
      <c r="G54" s="201" t="e">
        <f t="shared" si="3"/>
        <v>#N/A</v>
      </c>
      <c r="H54" s="213"/>
      <c r="I54" s="213"/>
      <c r="J54" s="213"/>
      <c r="K54" s="213"/>
      <c r="L54" s="214"/>
      <c r="S54" t="e">
        <f>SUMPRODUCT((#REF!=$R$37)*1,(#REF!=S$38)*1,(#REF!=$R54)*1,#REF!)</f>
        <v>#REF!</v>
      </c>
      <c r="T54" t="e">
        <f>SUMPRODUCT((#REF!=$R$37)*1,(#REF!=T$38)*1,(#REF!=$R54)*1,#REF!)</f>
        <v>#REF!</v>
      </c>
      <c r="U54" t="e">
        <f>SUMPRODUCT((#REF!=$R$37)*1,(#REF!=R54)*1,#REF!)</f>
        <v>#REF!</v>
      </c>
    </row>
    <row r="55" spans="1:21" x14ac:dyDescent="0.35">
      <c r="A55" s="158" t="s">
        <v>381</v>
      </c>
      <c r="B55" s="206"/>
      <c r="C55" s="207"/>
      <c r="D55" s="205"/>
      <c r="E55" s="205"/>
      <c r="F55" s="205" t="e">
        <f t="shared" si="3"/>
        <v>#N/A</v>
      </c>
      <c r="G55" s="201" t="e">
        <f t="shared" si="3"/>
        <v>#N/A</v>
      </c>
      <c r="H55" s="213"/>
      <c r="I55" s="213"/>
      <c r="J55" s="213"/>
      <c r="K55" s="213"/>
      <c r="L55" s="214"/>
      <c r="S55" t="e">
        <f>SUMPRODUCT((#REF!=$R$37)*1,(#REF!=S$38)*1,(#REF!=$R55)*1,#REF!)</f>
        <v>#REF!</v>
      </c>
      <c r="T55" t="e">
        <f>SUMPRODUCT((#REF!=$R$37)*1,(#REF!=T$38)*1,(#REF!=$R55)*1,#REF!)</f>
        <v>#REF!</v>
      </c>
      <c r="U55" t="e">
        <f>SUMPRODUCT((#REF!=$R$37)*1,(#REF!=R55)*1,#REF!)</f>
        <v>#REF!</v>
      </c>
    </row>
    <row r="56" spans="1:21" x14ac:dyDescent="0.35">
      <c r="A56" s="158" t="s">
        <v>422</v>
      </c>
      <c r="B56" s="206"/>
      <c r="C56" s="207"/>
      <c r="D56" s="205"/>
      <c r="E56" s="205"/>
      <c r="F56" s="205" t="e">
        <f>F57-SUM(F53:F55)</f>
        <v>#N/A</v>
      </c>
      <c r="G56" s="201" t="e">
        <f>G57-SUM(G53:G55)</f>
        <v>#N/A</v>
      </c>
      <c r="H56" s="213" t="s">
        <v>423</v>
      </c>
      <c r="I56" s="213"/>
      <c r="J56" s="213" t="s">
        <v>420</v>
      </c>
      <c r="K56" s="213"/>
      <c r="L56" s="214"/>
      <c r="S56" t="e">
        <f>SUMPRODUCT((#REF!=$R$37)*1,(#REF!=S$38)*1,(#REF!=$R56)*1,#REF!)</f>
        <v>#REF!</v>
      </c>
      <c r="T56" t="e">
        <f>SUMPRODUCT((#REF!=$R$37)*1,(#REF!=T$38)*1,(#REF!=$R56)*1,#REF!)</f>
        <v>#REF!</v>
      </c>
      <c r="U56" t="e">
        <f>SUMPRODUCT((#REF!=$R$37)*1,(#REF!=R56)*1,#REF!)</f>
        <v>#REF!</v>
      </c>
    </row>
    <row r="57" spans="1:21" ht="15" thickBot="1" x14ac:dyDescent="0.4">
      <c r="A57" s="200" t="s">
        <v>388</v>
      </c>
      <c r="B57" s="208">
        <f>SUM(B53:B55)</f>
        <v>0</v>
      </c>
      <c r="C57" s="208">
        <f>SUM(C53:C55)</f>
        <v>0</v>
      </c>
      <c r="D57" s="208">
        <v>0</v>
      </c>
      <c r="E57" s="208">
        <v>0</v>
      </c>
      <c r="F57" s="209" t="e">
        <f>VLOOKUP($A57,$R$39:$U$57,MATCH(F$51,$R$38:$U$38,0),FALSE)</f>
        <v>#N/A</v>
      </c>
      <c r="G57" s="202" t="e">
        <f>VLOOKUP($A57,$R$39:$U$57,MATCH(G$51,$R$38:$U$38,0),FALSE)</f>
        <v>#N/A</v>
      </c>
      <c r="H57" s="213"/>
      <c r="I57" s="213"/>
      <c r="J57" s="213"/>
      <c r="K57" s="213"/>
      <c r="L57" s="214"/>
      <c r="R57" s="229" t="s">
        <v>388</v>
      </c>
      <c r="S57" s="229" t="e">
        <f>SUM(S39:S56)</f>
        <v>#REF!</v>
      </c>
      <c r="T57" s="229" t="e">
        <f>SUM(T39:T56)</f>
        <v>#REF!</v>
      </c>
      <c r="U57" s="229" t="e">
        <f>SUM(U39:U56)</f>
        <v>#REF!</v>
      </c>
    </row>
    <row r="58" spans="1:21" x14ac:dyDescent="0.35">
      <c r="A58" s="212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4"/>
      <c r="R58" s="233" t="s">
        <v>389</v>
      </c>
      <c r="S58" s="233" t="e">
        <f>SUMPRODUCT((#REF!=$R$37)*1,(#REF!=S$38)*1,#REF!)-S57</f>
        <v>#REF!</v>
      </c>
      <c r="T58" s="233" t="e">
        <f>SUMPRODUCT((#REF!=$R$37)*1,(#REF!=T$38)*1,#REF!)-T57</f>
        <v>#REF!</v>
      </c>
      <c r="U58" s="233" t="e">
        <f>SUMPRODUCT((#REF!=$R$37)*1,#REF!)-U57</f>
        <v>#REF!</v>
      </c>
    </row>
    <row r="59" spans="1:21" x14ac:dyDescent="0.35">
      <c r="A59" s="212"/>
      <c r="B59" s="213"/>
      <c r="C59" s="213"/>
      <c r="D59" s="213"/>
      <c r="E59" s="213"/>
      <c r="F59" s="213"/>
      <c r="G59" s="213" t="e">
        <f>+G57/8*12</f>
        <v>#N/A</v>
      </c>
      <c r="H59" s="213"/>
      <c r="I59" s="213"/>
      <c r="J59" s="213"/>
      <c r="K59" s="213"/>
      <c r="L59" s="214"/>
    </row>
    <row r="60" spans="1:21" ht="15" thickBot="1" x14ac:dyDescent="0.4">
      <c r="A60" s="212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7"/>
    </row>
    <row r="61" spans="1:21" ht="15" thickBot="1" x14ac:dyDescent="0.4">
      <c r="A61" s="219"/>
      <c r="B61" s="216"/>
      <c r="C61" s="216"/>
      <c r="D61" s="216"/>
      <c r="E61" s="216"/>
      <c r="F61" s="216"/>
      <c r="G61" s="216"/>
      <c r="H61" s="216"/>
      <c r="I61" s="216"/>
      <c r="J61" s="216"/>
      <c r="K61" s="216"/>
    </row>
    <row r="69" spans="4:4" x14ac:dyDescent="0.35">
      <c r="D69" s="1"/>
    </row>
  </sheetData>
  <conditionalFormatting sqref="S23 S58:U58">
    <cfRule type="cellIs" dxfId="0" priority="1" operator="notEqual">
      <formula>0</formula>
    </cfRule>
  </conditionalFormatting>
  <hyperlinks>
    <hyperlink ref="A1" location="Oversikt!A1" display="Oversikt" xr:uid="{00000000-0004-0000-2E00-000000000000}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M66"/>
  <sheetViews>
    <sheetView workbookViewId="0">
      <selection activeCell="U44" sqref="U44"/>
    </sheetView>
  </sheetViews>
  <sheetFormatPr baseColWidth="10" defaultColWidth="11.453125" defaultRowHeight="14.5" x14ac:dyDescent="0.35"/>
  <cols>
    <col min="2" max="2" width="35.26953125" bestFit="1" customWidth="1"/>
    <col min="12" max="12" width="35.26953125" bestFit="1" customWidth="1"/>
    <col min="14" max="14" width="20" customWidth="1"/>
  </cols>
  <sheetData>
    <row r="1" spans="1:13" x14ac:dyDescent="0.35">
      <c r="J1" t="s">
        <v>571</v>
      </c>
      <c r="K1" t="s">
        <v>572</v>
      </c>
      <c r="L1" t="s">
        <v>573</v>
      </c>
      <c r="M1" t="s">
        <v>217</v>
      </c>
    </row>
    <row r="2" spans="1:13" x14ac:dyDescent="0.35">
      <c r="F2" t="s">
        <v>589</v>
      </c>
      <c r="J2" t="s">
        <v>576</v>
      </c>
      <c r="K2">
        <v>7243</v>
      </c>
      <c r="L2" t="s">
        <v>365</v>
      </c>
      <c r="M2">
        <v>232.55</v>
      </c>
    </row>
    <row r="3" spans="1:13" x14ac:dyDescent="0.35">
      <c r="A3" t="s">
        <v>571</v>
      </c>
      <c r="B3" t="s">
        <v>215</v>
      </c>
      <c r="C3" t="s">
        <v>353</v>
      </c>
      <c r="D3" t="s">
        <v>572</v>
      </c>
      <c r="E3" t="s">
        <v>573</v>
      </c>
      <c r="F3" t="s">
        <v>217</v>
      </c>
      <c r="J3" t="s">
        <v>576</v>
      </c>
      <c r="K3">
        <v>7236</v>
      </c>
      <c r="L3" t="s">
        <v>364</v>
      </c>
      <c r="M3">
        <v>825.89</v>
      </c>
    </row>
    <row r="4" spans="1:13" x14ac:dyDescent="0.35">
      <c r="B4">
        <v>204211</v>
      </c>
      <c r="C4" t="s">
        <v>273</v>
      </c>
      <c r="F4">
        <v>576.72</v>
      </c>
      <c r="J4" t="s">
        <v>576</v>
      </c>
      <c r="K4">
        <v>7237</v>
      </c>
      <c r="L4" t="s">
        <v>371</v>
      </c>
      <c r="M4">
        <v>61</v>
      </c>
    </row>
    <row r="5" spans="1:13" x14ac:dyDescent="0.35">
      <c r="B5">
        <v>204206</v>
      </c>
      <c r="C5" t="s">
        <v>516</v>
      </c>
      <c r="F5">
        <v>134.25</v>
      </c>
      <c r="J5" t="s">
        <v>576</v>
      </c>
      <c r="K5">
        <v>7232</v>
      </c>
      <c r="L5" t="s">
        <v>372</v>
      </c>
      <c r="M5">
        <v>188.86</v>
      </c>
    </row>
    <row r="6" spans="1:13" x14ac:dyDescent="0.35">
      <c r="B6">
        <v>204205</v>
      </c>
      <c r="C6" t="s">
        <v>515</v>
      </c>
      <c r="F6">
        <v>301.67</v>
      </c>
      <c r="J6" t="s">
        <v>576</v>
      </c>
      <c r="K6">
        <v>7231</v>
      </c>
      <c r="L6" t="s">
        <v>366</v>
      </c>
      <c r="M6">
        <v>456.44</v>
      </c>
    </row>
    <row r="7" spans="1:13" x14ac:dyDescent="0.35">
      <c r="B7">
        <v>204202</v>
      </c>
      <c r="C7" t="s">
        <v>268</v>
      </c>
      <c r="F7">
        <v>51.5</v>
      </c>
      <c r="J7" t="s">
        <v>576</v>
      </c>
      <c r="K7">
        <v>7235</v>
      </c>
      <c r="L7" t="s">
        <v>362</v>
      </c>
      <c r="M7">
        <v>73.5</v>
      </c>
    </row>
    <row r="8" spans="1:13" x14ac:dyDescent="0.35">
      <c r="B8">
        <v>204201</v>
      </c>
      <c r="C8" t="s">
        <v>267</v>
      </c>
      <c r="F8">
        <v>2557.87</v>
      </c>
      <c r="J8" t="s">
        <v>576</v>
      </c>
      <c r="K8">
        <v>7242</v>
      </c>
      <c r="L8" t="s">
        <v>590</v>
      </c>
      <c r="M8">
        <v>117.98</v>
      </c>
    </row>
    <row r="9" spans="1:13" x14ac:dyDescent="0.35">
      <c r="F9">
        <v>3622.01</v>
      </c>
      <c r="J9" t="s">
        <v>576</v>
      </c>
      <c r="K9">
        <v>7241</v>
      </c>
      <c r="L9" t="s">
        <v>363</v>
      </c>
      <c r="M9">
        <v>13</v>
      </c>
    </row>
    <row r="10" spans="1:13" x14ac:dyDescent="0.35">
      <c r="J10" t="s">
        <v>576</v>
      </c>
      <c r="K10">
        <v>7233</v>
      </c>
      <c r="L10" t="s">
        <v>368</v>
      </c>
      <c r="M10">
        <v>317</v>
      </c>
    </row>
    <row r="11" spans="1:13" x14ac:dyDescent="0.35">
      <c r="F11" t="s">
        <v>591</v>
      </c>
      <c r="J11" t="s">
        <v>576</v>
      </c>
      <c r="K11">
        <v>7238</v>
      </c>
      <c r="L11" t="s">
        <v>370</v>
      </c>
      <c r="M11">
        <v>276.5</v>
      </c>
    </row>
    <row r="12" spans="1:13" x14ac:dyDescent="0.35">
      <c r="A12" t="s">
        <v>571</v>
      </c>
      <c r="B12" t="s">
        <v>215</v>
      </c>
      <c r="C12" t="s">
        <v>353</v>
      </c>
      <c r="D12" t="s">
        <v>572</v>
      </c>
      <c r="E12" t="s">
        <v>573</v>
      </c>
      <c r="F12" t="s">
        <v>217</v>
      </c>
      <c r="J12" t="s">
        <v>576</v>
      </c>
      <c r="K12">
        <v>7244</v>
      </c>
      <c r="L12" t="s">
        <v>374</v>
      </c>
      <c r="M12">
        <v>126.34</v>
      </c>
    </row>
    <row r="13" spans="1:13" x14ac:dyDescent="0.35">
      <c r="B13">
        <v>204211</v>
      </c>
      <c r="C13" t="s">
        <v>273</v>
      </c>
      <c r="F13">
        <v>546.4</v>
      </c>
      <c r="G13">
        <f>+F4</f>
        <v>576.72</v>
      </c>
      <c r="J13" t="s">
        <v>576</v>
      </c>
      <c r="K13">
        <v>7246</v>
      </c>
      <c r="L13" t="s">
        <v>549</v>
      </c>
      <c r="M13">
        <v>57.7</v>
      </c>
    </row>
    <row r="14" spans="1:13" x14ac:dyDescent="0.35">
      <c r="B14">
        <v>204208</v>
      </c>
      <c r="C14" t="s">
        <v>592</v>
      </c>
      <c r="F14">
        <v>12.65</v>
      </c>
      <c r="M14">
        <v>2746.76</v>
      </c>
    </row>
    <row r="15" spans="1:13" x14ac:dyDescent="0.35">
      <c r="B15">
        <v>204207</v>
      </c>
      <c r="C15" t="s">
        <v>593</v>
      </c>
      <c r="F15">
        <v>18.5</v>
      </c>
    </row>
    <row r="16" spans="1:13" x14ac:dyDescent="0.35">
      <c r="B16">
        <v>204206</v>
      </c>
      <c r="C16" t="s">
        <v>516</v>
      </c>
      <c r="F16">
        <v>71.650000000000006</v>
      </c>
      <c r="G16">
        <f>+F5</f>
        <v>134.25</v>
      </c>
    </row>
    <row r="17" spans="2:8" x14ac:dyDescent="0.35">
      <c r="B17">
        <v>204205</v>
      </c>
      <c r="C17" t="s">
        <v>515</v>
      </c>
      <c r="F17">
        <v>210.2</v>
      </c>
      <c r="G17">
        <f>+F6</f>
        <v>301.67</v>
      </c>
    </row>
    <row r="18" spans="2:8" x14ac:dyDescent="0.35">
      <c r="B18">
        <v>204202</v>
      </c>
      <c r="C18" t="s">
        <v>268</v>
      </c>
      <c r="F18">
        <v>117.98</v>
      </c>
      <c r="G18">
        <f>+F7</f>
        <v>51.5</v>
      </c>
    </row>
    <row r="19" spans="2:8" x14ac:dyDescent="0.35">
      <c r="B19">
        <v>204201</v>
      </c>
      <c r="C19" t="s">
        <v>267</v>
      </c>
      <c r="F19">
        <v>2346.9299999999998</v>
      </c>
      <c r="G19">
        <f>+F8</f>
        <v>2557.87</v>
      </c>
    </row>
    <row r="20" spans="2:8" x14ac:dyDescent="0.35">
      <c r="F20">
        <v>3324.31</v>
      </c>
      <c r="G20">
        <f>SUM(G13:G19)</f>
        <v>3622.01</v>
      </c>
      <c r="H20">
        <f>SUM(H14:H19)</f>
        <v>0</v>
      </c>
    </row>
    <row r="23" spans="2:8" x14ac:dyDescent="0.35">
      <c r="B23" t="s">
        <v>594</v>
      </c>
      <c r="C23" t="s">
        <v>595</v>
      </c>
      <c r="D23" t="s">
        <v>596</v>
      </c>
    </row>
    <row r="24" spans="2:8" x14ac:dyDescent="0.35">
      <c r="B24" s="190" t="s">
        <v>362</v>
      </c>
      <c r="C24" s="177">
        <v>124</v>
      </c>
      <c r="D24" s="177">
        <f>+M7/40*52</f>
        <v>95.55</v>
      </c>
      <c r="E24" s="177">
        <f>+C24-D24</f>
        <v>28.450000000000003</v>
      </c>
    </row>
    <row r="25" spans="2:8" x14ac:dyDescent="0.35">
      <c r="B25" s="191" t="s">
        <v>363</v>
      </c>
      <c r="C25" s="182">
        <v>37.1</v>
      </c>
      <c r="D25" s="182">
        <f>+M9/40*52</f>
        <v>16.900000000000002</v>
      </c>
      <c r="E25" s="182">
        <f t="shared" ref="E25:E35" si="0">+C25-D25</f>
        <v>20.2</v>
      </c>
    </row>
    <row r="26" spans="2:8" x14ac:dyDescent="0.35">
      <c r="B26" s="191" t="s">
        <v>364</v>
      </c>
      <c r="C26" s="182">
        <v>929.69</v>
      </c>
      <c r="D26" s="182">
        <f>+M3/40*52</f>
        <v>1073.6569999999999</v>
      </c>
      <c r="E26" s="182">
        <f t="shared" si="0"/>
        <v>-143.96699999999987</v>
      </c>
    </row>
    <row r="27" spans="2:8" x14ac:dyDescent="0.35">
      <c r="B27" s="191" t="s">
        <v>365</v>
      </c>
      <c r="C27" s="182">
        <v>351.98</v>
      </c>
      <c r="D27" s="182">
        <f>+M2/40*52</f>
        <v>302.31500000000005</v>
      </c>
      <c r="E27" s="182">
        <f t="shared" si="0"/>
        <v>49.664999999999964</v>
      </c>
    </row>
    <row r="28" spans="2:8" x14ac:dyDescent="0.35">
      <c r="B28" s="191" t="s">
        <v>366</v>
      </c>
      <c r="C28" s="182">
        <v>547.12</v>
      </c>
      <c r="D28" s="182">
        <f>+M6/40*52</f>
        <v>593.37199999999996</v>
      </c>
      <c r="E28" s="182">
        <f t="shared" si="0"/>
        <v>-46.251999999999953</v>
      </c>
    </row>
    <row r="29" spans="2:8" x14ac:dyDescent="0.35">
      <c r="B29" s="190" t="s">
        <v>368</v>
      </c>
      <c r="C29" s="177">
        <v>720.64</v>
      </c>
      <c r="D29" s="177">
        <f>+M10/40*52</f>
        <v>412.09999999999997</v>
      </c>
      <c r="E29" s="177">
        <f t="shared" si="0"/>
        <v>308.54000000000002</v>
      </c>
    </row>
    <row r="30" spans="2:8" x14ac:dyDescent="0.35">
      <c r="B30" s="190" t="s">
        <v>161</v>
      </c>
      <c r="C30" s="177">
        <v>0</v>
      </c>
      <c r="D30" s="177"/>
      <c r="E30" s="177">
        <f t="shared" si="0"/>
        <v>0</v>
      </c>
    </row>
    <row r="31" spans="2:8" x14ac:dyDescent="0.35">
      <c r="B31" s="190" t="s">
        <v>370</v>
      </c>
      <c r="C31" s="177">
        <v>287.92</v>
      </c>
      <c r="D31" s="177">
        <f>+M11/40*52</f>
        <v>359.45</v>
      </c>
      <c r="E31" s="177">
        <f t="shared" si="0"/>
        <v>-71.529999999999973</v>
      </c>
    </row>
    <row r="32" spans="2:8" x14ac:dyDescent="0.35">
      <c r="B32" s="247" t="s">
        <v>549</v>
      </c>
      <c r="C32" s="303">
        <v>80</v>
      </c>
      <c r="D32" s="303">
        <f>+M13/40*52</f>
        <v>75.010000000000005</v>
      </c>
      <c r="E32" s="303">
        <f t="shared" si="0"/>
        <v>4.9899999999999949</v>
      </c>
    </row>
    <row r="33" spans="2:6" x14ac:dyDescent="0.35">
      <c r="B33" s="190" t="s">
        <v>371</v>
      </c>
      <c r="C33" s="177">
        <v>202.82</v>
      </c>
      <c r="D33" s="177">
        <f>+M4</f>
        <v>61</v>
      </c>
      <c r="E33" s="177">
        <f t="shared" si="0"/>
        <v>141.82</v>
      </c>
    </row>
    <row r="34" spans="2:6" x14ac:dyDescent="0.35">
      <c r="B34" s="191" t="s">
        <v>372</v>
      </c>
      <c r="C34" s="182">
        <v>241.9</v>
      </c>
      <c r="D34" s="182">
        <f>+M5/40*52</f>
        <v>245.51800000000003</v>
      </c>
      <c r="E34" s="182">
        <f t="shared" si="0"/>
        <v>-3.6180000000000234</v>
      </c>
    </row>
    <row r="35" spans="2:6" x14ac:dyDescent="0.35">
      <c r="B35" s="191" t="s">
        <v>374</v>
      </c>
      <c r="C35" s="182">
        <v>115.32</v>
      </c>
      <c r="D35" s="182">
        <f>+M12/40*52</f>
        <v>164.24200000000002</v>
      </c>
      <c r="E35" s="182">
        <f t="shared" si="0"/>
        <v>-48.922000000000025</v>
      </c>
    </row>
    <row r="36" spans="2:6" ht="15" thickBot="1" x14ac:dyDescent="0.4">
      <c r="B36" s="192" t="s">
        <v>409</v>
      </c>
      <c r="C36" s="197">
        <f>SUM(C24:C35)</f>
        <v>3638.4900000000002</v>
      </c>
      <c r="D36" s="197">
        <f>SUM(D24:D35)</f>
        <v>3399.114</v>
      </c>
      <c r="E36" s="197">
        <f>SUM(E24:E35)</f>
        <v>239.37600000000009</v>
      </c>
    </row>
    <row r="39" spans="2:6" x14ac:dyDescent="0.35">
      <c r="C39" t="s">
        <v>597</v>
      </c>
      <c r="E39" s="228">
        <f>+E25+E26+E27+E28+E34+E35</f>
        <v>-172.89399999999989</v>
      </c>
      <c r="F39" s="238">
        <f>+E39*730</f>
        <v>-126212.61999999992</v>
      </c>
    </row>
    <row r="40" spans="2:6" x14ac:dyDescent="0.35">
      <c r="C40" t="s">
        <v>598</v>
      </c>
      <c r="E40" s="228">
        <f>+E24+E29+E31+E30+E33</f>
        <v>407.28000000000003</v>
      </c>
      <c r="F40" s="238">
        <f>+E40*900</f>
        <v>366552</v>
      </c>
    </row>
    <row r="41" spans="2:6" x14ac:dyDescent="0.35">
      <c r="C41" t="s">
        <v>599</v>
      </c>
      <c r="E41" s="228">
        <f>+E32</f>
        <v>4.9899999999999949</v>
      </c>
      <c r="F41" s="238">
        <f>+E41*1300</f>
        <v>6486.9999999999936</v>
      </c>
    </row>
    <row r="42" spans="2:6" x14ac:dyDescent="0.35">
      <c r="C42" t="s">
        <v>600</v>
      </c>
      <c r="E42" s="228">
        <f>+E39+E40+E41</f>
        <v>239.37600000000015</v>
      </c>
      <c r="F42" s="238">
        <f>+F39+F40+F41</f>
        <v>246826.38000000006</v>
      </c>
    </row>
    <row r="48" spans="2:6" x14ac:dyDescent="0.35">
      <c r="B48" t="s">
        <v>601</v>
      </c>
      <c r="C48" t="s">
        <v>595</v>
      </c>
      <c r="D48" t="s">
        <v>596</v>
      </c>
    </row>
    <row r="49" spans="2:13" x14ac:dyDescent="0.35">
      <c r="B49" s="190" t="s">
        <v>362</v>
      </c>
      <c r="C49" s="177">
        <v>82.5</v>
      </c>
      <c r="D49" s="177">
        <f>+M55/40*52</f>
        <v>35.1</v>
      </c>
      <c r="E49" s="177">
        <f>+C49-D49</f>
        <v>47.4</v>
      </c>
      <c r="K49" t="s">
        <v>572</v>
      </c>
      <c r="L49" t="s">
        <v>573</v>
      </c>
      <c r="M49" t="s">
        <v>217</v>
      </c>
    </row>
    <row r="50" spans="2:13" x14ac:dyDescent="0.35">
      <c r="B50" s="191" t="s">
        <v>363</v>
      </c>
      <c r="C50" s="182">
        <v>0</v>
      </c>
      <c r="D50" s="182"/>
      <c r="E50" s="182">
        <f t="shared" ref="E50:E60" si="1">+C50-D50</f>
        <v>0</v>
      </c>
      <c r="K50">
        <v>7243</v>
      </c>
      <c r="L50" t="s">
        <v>365</v>
      </c>
      <c r="M50">
        <v>63.32</v>
      </c>
    </row>
    <row r="51" spans="2:13" x14ac:dyDescent="0.35">
      <c r="B51" s="191" t="s">
        <v>364</v>
      </c>
      <c r="C51" s="182">
        <v>100</v>
      </c>
      <c r="D51" s="182">
        <f>+M51/40*52</f>
        <v>162.52599999999998</v>
      </c>
      <c r="E51" s="182">
        <f t="shared" si="1"/>
        <v>-62.525999999999982</v>
      </c>
      <c r="K51">
        <v>7236</v>
      </c>
      <c r="L51" t="s">
        <v>364</v>
      </c>
      <c r="M51">
        <v>125.02</v>
      </c>
    </row>
    <row r="52" spans="2:13" x14ac:dyDescent="0.35">
      <c r="B52" s="191" t="s">
        <v>365</v>
      </c>
      <c r="C52" s="182">
        <v>76.34</v>
      </c>
      <c r="D52" s="182">
        <f>+M50/40*52</f>
        <v>82.316000000000003</v>
      </c>
      <c r="E52" s="182">
        <f t="shared" si="1"/>
        <v>-5.9759999999999991</v>
      </c>
      <c r="K52">
        <v>7237</v>
      </c>
      <c r="L52" t="s">
        <v>371</v>
      </c>
      <c r="M52">
        <v>21</v>
      </c>
    </row>
    <row r="53" spans="2:13" x14ac:dyDescent="0.35">
      <c r="B53" s="191" t="s">
        <v>366</v>
      </c>
      <c r="C53" s="182">
        <v>141.38999999999999</v>
      </c>
      <c r="D53" s="182">
        <f>+M53/40*52</f>
        <v>145.44399999999999</v>
      </c>
      <c r="E53" s="182">
        <f t="shared" si="1"/>
        <v>-4.054000000000002</v>
      </c>
      <c r="K53">
        <v>7231</v>
      </c>
      <c r="L53" t="s">
        <v>366</v>
      </c>
      <c r="M53">
        <v>111.88</v>
      </c>
    </row>
    <row r="54" spans="2:13" x14ac:dyDescent="0.35">
      <c r="B54" s="190" t="s">
        <v>368</v>
      </c>
      <c r="C54" s="177">
        <v>135.5</v>
      </c>
      <c r="D54" s="177">
        <f>+M56/40*52</f>
        <v>113.75</v>
      </c>
      <c r="E54" s="177">
        <f t="shared" si="1"/>
        <v>21.75</v>
      </c>
      <c r="K54">
        <v>7232</v>
      </c>
      <c r="L54" t="s">
        <v>372</v>
      </c>
      <c r="M54">
        <v>11.68</v>
      </c>
    </row>
    <row r="55" spans="2:13" x14ac:dyDescent="0.35">
      <c r="B55" s="190" t="s">
        <v>161</v>
      </c>
      <c r="C55" s="177">
        <v>0</v>
      </c>
      <c r="D55" s="177">
        <v>0</v>
      </c>
      <c r="E55" s="177">
        <f t="shared" si="1"/>
        <v>0</v>
      </c>
      <c r="K55">
        <v>7235</v>
      </c>
      <c r="L55" t="s">
        <v>362</v>
      </c>
      <c r="M55">
        <v>27</v>
      </c>
    </row>
    <row r="56" spans="2:13" x14ac:dyDescent="0.35">
      <c r="B56" s="190" t="s">
        <v>370</v>
      </c>
      <c r="C56" s="177">
        <v>40</v>
      </c>
      <c r="D56" s="177">
        <f>+M57/40*52</f>
        <v>44.85</v>
      </c>
      <c r="E56" s="177">
        <f t="shared" si="1"/>
        <v>-4.8500000000000014</v>
      </c>
      <c r="K56">
        <v>7233</v>
      </c>
      <c r="L56" t="s">
        <v>368</v>
      </c>
      <c r="M56">
        <v>87.5</v>
      </c>
    </row>
    <row r="57" spans="2:13" x14ac:dyDescent="0.35">
      <c r="B57" s="247" t="s">
        <v>549</v>
      </c>
      <c r="C57" s="303">
        <v>2</v>
      </c>
      <c r="D57" s="303">
        <f>+M59</f>
        <v>17</v>
      </c>
      <c r="E57" s="303">
        <f t="shared" si="1"/>
        <v>-15</v>
      </c>
      <c r="K57">
        <v>7238</v>
      </c>
      <c r="L57" t="s">
        <v>370</v>
      </c>
      <c r="M57">
        <v>34.5</v>
      </c>
    </row>
    <row r="58" spans="2:13" x14ac:dyDescent="0.35">
      <c r="B58" s="190" t="s">
        <v>371</v>
      </c>
      <c r="C58" s="177">
        <v>2</v>
      </c>
      <c r="D58" s="177">
        <f>+M52/40*52</f>
        <v>27.3</v>
      </c>
      <c r="E58" s="177">
        <f t="shared" si="1"/>
        <v>-25.3</v>
      </c>
      <c r="K58">
        <v>7244</v>
      </c>
      <c r="L58" t="s">
        <v>374</v>
      </c>
      <c r="M58">
        <v>47.5</v>
      </c>
    </row>
    <row r="59" spans="2:13" x14ac:dyDescent="0.35">
      <c r="B59" s="191" t="s">
        <v>372</v>
      </c>
      <c r="C59" s="182">
        <v>29.25</v>
      </c>
      <c r="D59" s="182">
        <f>+M54/40*52</f>
        <v>15.183999999999999</v>
      </c>
      <c r="E59" s="182">
        <f t="shared" si="1"/>
        <v>14.066000000000001</v>
      </c>
      <c r="K59">
        <v>7246</v>
      </c>
      <c r="L59" t="s">
        <v>549</v>
      </c>
      <c r="M59">
        <v>17</v>
      </c>
    </row>
    <row r="60" spans="2:13" x14ac:dyDescent="0.35">
      <c r="B60" s="191" t="s">
        <v>374</v>
      </c>
      <c r="C60" s="182">
        <v>48.5</v>
      </c>
      <c r="D60" s="182">
        <f>+M58/40*52</f>
        <v>61.75</v>
      </c>
      <c r="E60" s="182">
        <f t="shared" si="1"/>
        <v>-13.25</v>
      </c>
      <c r="M60">
        <v>546.4</v>
      </c>
    </row>
    <row r="61" spans="2:13" ht="15" thickBot="1" x14ac:dyDescent="0.4">
      <c r="B61" s="192" t="s">
        <v>409</v>
      </c>
      <c r="C61" s="197">
        <v>657.48</v>
      </c>
      <c r="D61" s="197">
        <f>SUM(D49:D60)</f>
        <v>705.21999999999991</v>
      </c>
      <c r="E61" s="197">
        <f>SUM(E49:E60)</f>
        <v>-47.739999999999981</v>
      </c>
    </row>
    <row r="64" spans="2:13" x14ac:dyDescent="0.35">
      <c r="C64" t="s">
        <v>597</v>
      </c>
      <c r="E64" s="228">
        <f>+E50+E51+E52+E53+E59+E60</f>
        <v>-71.739999999999981</v>
      </c>
      <c r="F64" s="238">
        <f>+E64*730</f>
        <v>-52370.199999999983</v>
      </c>
    </row>
    <row r="65" spans="3:6" x14ac:dyDescent="0.35">
      <c r="C65" t="s">
        <v>598</v>
      </c>
      <c r="E65" s="228">
        <f>+E49+E54+E56+E55+E58</f>
        <v>39.000000000000014</v>
      </c>
      <c r="F65" s="238">
        <f>+E65*900</f>
        <v>35100.000000000015</v>
      </c>
    </row>
    <row r="66" spans="3:6" x14ac:dyDescent="0.35">
      <c r="E66" s="228">
        <f>+E64+E65</f>
        <v>-32.739999999999966</v>
      </c>
      <c r="F66" s="238">
        <f>+F64+F65</f>
        <v>-17270.199999999968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3ED6E0FA563D47BEAB213591601422" ma:contentTypeVersion="3" ma:contentTypeDescription="Create a new document." ma:contentTypeScope="" ma:versionID="eddb54608ff8b35e087d47192585d079">
  <xsd:schema xmlns:xsd="http://www.w3.org/2001/XMLSchema" xmlns:xs="http://www.w3.org/2001/XMLSchema" xmlns:p="http://schemas.microsoft.com/office/2006/metadata/properties" xmlns:ns2="35528cf3-2966-42b1-9555-acbc4d76d41c" targetNamespace="http://schemas.microsoft.com/office/2006/metadata/properties" ma:root="true" ma:fieldsID="7987d931edc9f499c7bb53710bd812ac" ns2:_="">
    <xsd:import namespace="35528cf3-2966-42b1-9555-acbc4d76d4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28cf3-2966-42b1-9555-acbc4d76d4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17ADED-21F2-4DF5-8D2F-2B0F8C8B9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5C216-B2D1-4825-95E4-C9076743425E}">
  <ds:schemaRefs>
    <ds:schemaRef ds:uri="http://schemas.microsoft.com/office/2006/metadata/properties"/>
    <ds:schemaRef ds:uri="http://schemas.microsoft.com/office/infopath/2007/PartnerControls"/>
    <ds:schemaRef ds:uri="d94eee7b-8fb0-489d-986d-532177060835"/>
    <ds:schemaRef ds:uri="2f6de91a-6ced-4613-bc78-c35d1051490a"/>
  </ds:schemaRefs>
</ds:datastoreItem>
</file>

<file path=customXml/itemProps3.xml><?xml version="1.0" encoding="utf-8"?>
<ds:datastoreItem xmlns:ds="http://schemas.openxmlformats.org/officeDocument/2006/customXml" ds:itemID="{2DE30635-E5E1-4657-907F-C01A3DEE1BB6}"/>
</file>

<file path=docMetadata/LabelInfo.xml><?xml version="1.0" encoding="utf-8"?>
<clbl:labelList xmlns:clbl="http://schemas.microsoft.com/office/2020/mipLabelMetadata">
  <clbl:label id="{12f1bdca-9eec-45f6-a63e-2061b957e8ee}" enabled="0" method="" siteId="{12f1bdca-9eec-45f6-a63e-2061b957e8e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36</vt:i4>
      </vt:variant>
      <vt:variant>
        <vt:lpstr>Navngitte områder</vt:lpstr>
      </vt:variant>
      <vt:variant>
        <vt:i4>14</vt:i4>
      </vt:variant>
    </vt:vector>
  </HeadingPairs>
  <TitlesOfParts>
    <vt:vector size="50" baseType="lpstr">
      <vt:lpstr>Meny</vt:lpstr>
      <vt:lpstr>Ark1</vt:lpstr>
      <vt:lpstr>Ansatte RS</vt:lpstr>
      <vt:lpstr>Veiledning for utfylling</vt:lpstr>
      <vt:lpstr>Regnskap</vt:lpstr>
      <vt:lpstr>Lønn</vt:lpstr>
      <vt:lpstr>Timepriser</vt:lpstr>
      <vt:lpstr>Etablering</vt:lpstr>
      <vt:lpstr>Systemkostnader</vt:lpstr>
      <vt:lpstr>Opsjoner</vt:lpstr>
      <vt:lpstr>Total tom uke 352011</vt:lpstr>
      <vt:lpstr>Variable timer fakturert 2011</vt:lpstr>
      <vt:lpstr>Snittpris bilag</vt:lpstr>
      <vt:lpstr>Fordeles tjenesteavtale - RS</vt:lpstr>
      <vt:lpstr>Vestlandsenergi</vt:lpstr>
      <vt:lpstr>Tjenesteavtale BKK AS Ø.stab</vt:lpstr>
      <vt:lpstr>BKK Digitek</vt:lpstr>
      <vt:lpstr>BKK Fiber</vt:lpstr>
      <vt:lpstr>BKK Kundetjenester</vt:lpstr>
      <vt:lpstr>Serene Onshore</vt:lpstr>
      <vt:lpstr>Fjordkraft totalt</vt:lpstr>
      <vt:lpstr>Fjordkraft Konsern</vt:lpstr>
      <vt:lpstr>Trondheim Kraft </vt:lpstr>
      <vt:lpstr>Vesterålen Kraft (GV)</vt:lpstr>
      <vt:lpstr>Voss (G1)</vt:lpstr>
      <vt:lpstr>Dragefossen (GD)</vt:lpstr>
      <vt:lpstr>Gauldal (GG)</vt:lpstr>
      <vt:lpstr>Andre alliansepartnere</vt:lpstr>
      <vt:lpstr>NRK</vt:lpstr>
      <vt:lpstr>Småkraft</vt:lpstr>
      <vt:lpstr>Rullestad &amp; Skromme Energi AS</vt:lpstr>
      <vt:lpstr>Muoidejohka Kraft</vt:lpstr>
      <vt:lpstr>Validèr AS</vt:lpstr>
      <vt:lpstr>Ark3</vt:lpstr>
      <vt:lpstr>SORIA BKK Nett</vt:lpstr>
      <vt:lpstr>Ark2</vt:lpstr>
      <vt:lpstr>'BKK Digitek'!Utskriftsområde</vt:lpstr>
      <vt:lpstr>'BKK Fiber'!Utskriftsområde</vt:lpstr>
      <vt:lpstr>'BKK Kundetjenester'!Utskriftsområde</vt:lpstr>
      <vt:lpstr>'Fjordkraft Konsern'!Utskriftsområde</vt:lpstr>
      <vt:lpstr>'Fordeles tjenesteavtale - RS'!Utskriftsområde</vt:lpstr>
      <vt:lpstr>Lønn!Utskriftsområde</vt:lpstr>
      <vt:lpstr>'Muoidejohka Kraft'!Utskriftsområde</vt:lpstr>
      <vt:lpstr>Regnskap!Utskriftsområde</vt:lpstr>
      <vt:lpstr>'Rullestad &amp; Skromme Energi AS'!Utskriftsområde</vt:lpstr>
      <vt:lpstr>'Serene Onshore'!Utskriftsområde</vt:lpstr>
      <vt:lpstr>Småkraft!Utskriftsområde</vt:lpstr>
      <vt:lpstr>'Tjenesteavtale BKK AS Ø.stab'!Utskriftsområde</vt:lpstr>
      <vt:lpstr>'Trondheim Kraft '!Utskriftsområde</vt:lpstr>
      <vt:lpstr>Vestlandsenergi!Utskriftsområde</vt:lpstr>
    </vt:vector>
  </TitlesOfParts>
  <Manager/>
  <Company>BKK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Leiknes Svein Olav</dc:creator>
  <cp:keywords/>
  <dc:description/>
  <cp:lastModifiedBy>Hilde Bjørkmann</cp:lastModifiedBy>
  <cp:revision/>
  <cp:lastPrinted>2025-09-16T09:18:11Z</cp:lastPrinted>
  <dcterms:created xsi:type="dcterms:W3CDTF">2011-10-03T07:17:59Z</dcterms:created>
  <dcterms:modified xsi:type="dcterms:W3CDTF">2025-09-16T09:22:10Z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0x010100C73ED6E0FA563D47BEAB213591601422</vt:lpwstr>
  </property>
  <property fmtid="{D5CDD505-2E9C-101B-9397-08002B2CF9AE}" pid="5" name="MediaServiceImageTags">
    <vt:lpwstr/>
  </property>
</Properties>
</file>